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4880" windowHeight="7740" tabRatio="855"/>
  </bookViews>
  <sheets>
    <sheet name="แผน-ผล ส่วนงานสนับสนุน" sheetId="62" r:id="rId1"/>
    <sheet name="สรุป" sheetId="116" r:id="rId2"/>
    <sheet name="เหตุผลคำชี้แจง" sheetId="118" r:id="rId3"/>
  </sheets>
  <definedNames>
    <definedName name="_xlnm.Print_Area" localSheetId="0">'แผน-ผล ส่วนงานสนับสนุน'!$A$1:$M$93</definedName>
    <definedName name="_xlnm.Print_Area" localSheetId="1">สรุป!$A$1:$K$104</definedName>
    <definedName name="_xlnm.Print_Titles" localSheetId="0">'แผน-ผล ส่วนงานสนับสนุน'!$5:$6</definedName>
  </definedNames>
  <calcPr calcId="145621"/>
</workbook>
</file>

<file path=xl/calcChain.xml><?xml version="1.0" encoding="utf-8"?>
<calcChain xmlns="http://schemas.openxmlformats.org/spreadsheetml/2006/main">
  <c r="M87" i="62" l="1"/>
  <c r="L87" i="62"/>
  <c r="L86" i="62" s="1"/>
  <c r="L83" i="62" s="1"/>
  <c r="L82" i="62" s="1"/>
  <c r="K87" i="62"/>
  <c r="K86" i="62" s="1"/>
  <c r="K83" i="62" s="1"/>
  <c r="K82" i="62" s="1"/>
  <c r="J87" i="62"/>
  <c r="H97" i="116" s="1"/>
  <c r="H96" i="116" s="1"/>
  <c r="I87" i="62"/>
  <c r="I86" i="62" s="1"/>
  <c r="I83" i="62" s="1"/>
  <c r="I82" i="62" s="1"/>
  <c r="H87" i="62"/>
  <c r="H86" i="62" s="1"/>
  <c r="H83" i="62" s="1"/>
  <c r="H82" i="62" s="1"/>
  <c r="G87" i="62"/>
  <c r="F87" i="62"/>
  <c r="D97" i="116" s="1"/>
  <c r="K98" i="116"/>
  <c r="I98" i="116"/>
  <c r="G98" i="116"/>
  <c r="E98" i="116"/>
  <c r="C98" i="116"/>
  <c r="K96" i="116"/>
  <c r="I96" i="116"/>
  <c r="G96" i="116"/>
  <c r="E96" i="116"/>
  <c r="C96" i="116"/>
  <c r="K78" i="116"/>
  <c r="I78" i="116"/>
  <c r="G78" i="116"/>
  <c r="E78" i="116"/>
  <c r="C78" i="116"/>
  <c r="K76" i="116"/>
  <c r="I76" i="116"/>
  <c r="G76" i="116"/>
  <c r="E76" i="116"/>
  <c r="C76" i="116"/>
  <c r="C55" i="116"/>
  <c r="E55" i="116"/>
  <c r="G55" i="116"/>
  <c r="I55" i="116"/>
  <c r="K55" i="116"/>
  <c r="C53" i="116"/>
  <c r="E53" i="116"/>
  <c r="G53" i="116"/>
  <c r="I53" i="116"/>
  <c r="K53" i="116"/>
  <c r="C32" i="116"/>
  <c r="E32" i="116"/>
  <c r="G32" i="116"/>
  <c r="I32" i="116"/>
  <c r="K32" i="116"/>
  <c r="C36" i="116"/>
  <c r="E36" i="116"/>
  <c r="G36" i="116"/>
  <c r="I36" i="116"/>
  <c r="K36" i="116"/>
  <c r="M19" i="62"/>
  <c r="L19" i="62"/>
  <c r="J12" i="116" s="1"/>
  <c r="K19" i="62"/>
  <c r="J19" i="62"/>
  <c r="H12" i="116" s="1"/>
  <c r="I19" i="62"/>
  <c r="H19" i="62"/>
  <c r="F12" i="116" s="1"/>
  <c r="G19" i="62"/>
  <c r="F19" i="62"/>
  <c r="D12" i="116" s="1"/>
  <c r="C10" i="116"/>
  <c r="E10" i="116"/>
  <c r="G10" i="116"/>
  <c r="I10" i="116"/>
  <c r="K10" i="116"/>
  <c r="C13" i="116"/>
  <c r="E13" i="116"/>
  <c r="G13" i="116"/>
  <c r="I13" i="116"/>
  <c r="K13" i="116"/>
  <c r="E13" i="62"/>
  <c r="E14" i="62"/>
  <c r="E15" i="62"/>
  <c r="E16" i="62"/>
  <c r="E17" i="62"/>
  <c r="E18" i="62"/>
  <c r="E20" i="62"/>
  <c r="E21" i="62"/>
  <c r="L26" i="62"/>
  <c r="L32" i="62"/>
  <c r="L34" i="62"/>
  <c r="E38" i="62"/>
  <c r="E39" i="62"/>
  <c r="N39" i="62" s="1"/>
  <c r="E40" i="62"/>
  <c r="E41" i="62"/>
  <c r="N41" i="62" s="1"/>
  <c r="E43" i="62"/>
  <c r="E44" i="62"/>
  <c r="E46" i="62"/>
  <c r="E47" i="62"/>
  <c r="L51" i="62"/>
  <c r="L57" i="62"/>
  <c r="L59" i="62"/>
  <c r="E63" i="62"/>
  <c r="E64" i="62"/>
  <c r="E65" i="62"/>
  <c r="E68" i="62"/>
  <c r="E69" i="62"/>
  <c r="L69" i="62" s="1"/>
  <c r="E72" i="62"/>
  <c r="E73" i="62"/>
  <c r="E75" i="62"/>
  <c r="L75" i="62" s="1"/>
  <c r="E77" i="62"/>
  <c r="L77" i="62" s="1"/>
  <c r="E78" i="62"/>
  <c r="E81" i="62"/>
  <c r="L85" i="62"/>
  <c r="E88" i="62"/>
  <c r="F42" i="62"/>
  <c r="D34" i="116" s="1"/>
  <c r="G42" i="62"/>
  <c r="H42" i="62"/>
  <c r="F34" i="116" s="1"/>
  <c r="I42" i="62"/>
  <c r="J42" i="62"/>
  <c r="H34" i="116" s="1"/>
  <c r="K42" i="62"/>
  <c r="L42" i="62"/>
  <c r="J34" i="116" s="1"/>
  <c r="M42" i="62"/>
  <c r="F37" i="62"/>
  <c r="D33" i="116" s="1"/>
  <c r="G37" i="62"/>
  <c r="H37" i="62"/>
  <c r="F33" i="116" s="1"/>
  <c r="I37" i="62"/>
  <c r="J37" i="62"/>
  <c r="H33" i="116" s="1"/>
  <c r="K37" i="62"/>
  <c r="L37" i="62"/>
  <c r="J33" i="116" s="1"/>
  <c r="M37" i="62"/>
  <c r="F86" i="62"/>
  <c r="F83" i="62" s="1"/>
  <c r="F82" i="62" s="1"/>
  <c r="G86" i="62"/>
  <c r="G83" i="62" s="1"/>
  <c r="G82" i="62" s="1"/>
  <c r="J86" i="62"/>
  <c r="J83" i="62" s="1"/>
  <c r="J82" i="62" s="1"/>
  <c r="M86" i="62"/>
  <c r="M83" i="62" s="1"/>
  <c r="M82" i="62" s="1"/>
  <c r="F97" i="116" l="1"/>
  <c r="J97" i="116"/>
  <c r="J98" i="116" s="1"/>
  <c r="J96" i="116"/>
  <c r="B34" i="116"/>
  <c r="D98" i="116"/>
  <c r="H98" i="116"/>
  <c r="D96" i="116"/>
  <c r="B33" i="116"/>
  <c r="B12" i="116"/>
  <c r="B97" i="116" l="1"/>
  <c r="B98" i="116" s="1"/>
  <c r="F98" i="116"/>
  <c r="F96" i="116"/>
  <c r="B96" i="116" l="1"/>
  <c r="D80" i="62"/>
  <c r="F80" i="62"/>
  <c r="G80" i="62"/>
  <c r="G79" i="62" s="1"/>
  <c r="H80" i="62"/>
  <c r="I80" i="62"/>
  <c r="I70" i="62" s="1"/>
  <c r="I67" i="62" s="1"/>
  <c r="I66" i="62" s="1"/>
  <c r="J80" i="62"/>
  <c r="K80" i="62"/>
  <c r="K70" i="62" s="1"/>
  <c r="K67" i="62" s="1"/>
  <c r="K66" i="62" s="1"/>
  <c r="L80" i="62"/>
  <c r="M80" i="62"/>
  <c r="M70" i="62" s="1"/>
  <c r="M67" i="62" s="1"/>
  <c r="M66" i="62" s="1"/>
  <c r="D70" i="62"/>
  <c r="G70" i="62"/>
  <c r="G67" i="62" s="1"/>
  <c r="G66" i="62" s="1"/>
  <c r="H70" i="62"/>
  <c r="H67" i="62" s="1"/>
  <c r="H66" i="62" s="1"/>
  <c r="D79" i="62"/>
  <c r="D45" i="62"/>
  <c r="F45" i="62"/>
  <c r="G45" i="62"/>
  <c r="G27" i="62" s="1"/>
  <c r="G24" i="62" s="1"/>
  <c r="G23" i="62" s="1"/>
  <c r="H45" i="62"/>
  <c r="I45" i="62"/>
  <c r="I27" i="62" s="1"/>
  <c r="I24" i="62" s="1"/>
  <c r="I23" i="62" s="1"/>
  <c r="J45" i="62"/>
  <c r="K45" i="62"/>
  <c r="K27" i="62" s="1"/>
  <c r="K24" i="62" s="1"/>
  <c r="K23" i="62" s="1"/>
  <c r="L45" i="62"/>
  <c r="M45" i="62"/>
  <c r="M27" i="62" s="1"/>
  <c r="M24" i="62" s="1"/>
  <c r="M23" i="62" s="1"/>
  <c r="C45" i="62"/>
  <c r="D62" i="62"/>
  <c r="F62" i="62"/>
  <c r="G62" i="62"/>
  <c r="G61" i="62" s="1"/>
  <c r="H62" i="62"/>
  <c r="I62" i="62"/>
  <c r="I61" i="62" s="1"/>
  <c r="J62" i="62"/>
  <c r="K62" i="62"/>
  <c r="K61" i="62" s="1"/>
  <c r="L62" i="62"/>
  <c r="M62" i="62"/>
  <c r="M61" i="62" s="1"/>
  <c r="C62" i="62"/>
  <c r="C61" i="62" s="1"/>
  <c r="L61" i="62" l="1"/>
  <c r="J54" i="116"/>
  <c r="H61" i="62"/>
  <c r="F54" i="116"/>
  <c r="J36" i="62"/>
  <c r="H35" i="116"/>
  <c r="F27" i="62"/>
  <c r="F24" i="62" s="1"/>
  <c r="F23" i="62" s="1"/>
  <c r="D35" i="116"/>
  <c r="J79" i="62"/>
  <c r="H77" i="116"/>
  <c r="F79" i="62"/>
  <c r="D77" i="116"/>
  <c r="J61" i="62"/>
  <c r="H54" i="116"/>
  <c r="F61" i="62"/>
  <c r="D54" i="116"/>
  <c r="L27" i="62"/>
  <c r="L24" i="62" s="1"/>
  <c r="L23" i="62" s="1"/>
  <c r="J35" i="116"/>
  <c r="H27" i="62"/>
  <c r="H24" i="62" s="1"/>
  <c r="H23" i="62" s="1"/>
  <c r="F35" i="116"/>
  <c r="L79" i="62"/>
  <c r="J77" i="116"/>
  <c r="H79" i="62"/>
  <c r="F77" i="116"/>
  <c r="J52" i="62"/>
  <c r="J49" i="62" s="1"/>
  <c r="J48" i="62" s="1"/>
  <c r="F52" i="62"/>
  <c r="F49" i="62" s="1"/>
  <c r="F48" i="62" s="1"/>
  <c r="J27" i="62"/>
  <c r="J24" i="62" s="1"/>
  <c r="J23" i="62" s="1"/>
  <c r="E45" i="62"/>
  <c r="K79" i="62"/>
  <c r="D61" i="62"/>
  <c r="E61" i="62" s="1"/>
  <c r="E62" i="62"/>
  <c r="M79" i="62"/>
  <c r="I79" i="62"/>
  <c r="D67" i="62"/>
  <c r="M52" i="62"/>
  <c r="M49" i="62" s="1"/>
  <c r="M48" i="62" s="1"/>
  <c r="M22" i="62" s="1"/>
  <c r="L70" i="62"/>
  <c r="L67" i="62" s="1"/>
  <c r="L66" i="62" s="1"/>
  <c r="J70" i="62"/>
  <c r="J67" i="62" s="1"/>
  <c r="J66" i="62" s="1"/>
  <c r="F70" i="62"/>
  <c r="F67" i="62" s="1"/>
  <c r="F66" i="62" s="1"/>
  <c r="G36" i="62"/>
  <c r="C52" i="62"/>
  <c r="C49" i="62" s="1"/>
  <c r="C48" i="62" s="1"/>
  <c r="F36" i="62"/>
  <c r="I52" i="62"/>
  <c r="I49" i="62" s="1"/>
  <c r="I48" i="62" s="1"/>
  <c r="I22" i="62" s="1"/>
  <c r="K36" i="62"/>
  <c r="M36" i="62"/>
  <c r="I36" i="62"/>
  <c r="L36" i="62"/>
  <c r="H36" i="62"/>
  <c r="L52" i="62"/>
  <c r="L49" i="62" s="1"/>
  <c r="L48" i="62" s="1"/>
  <c r="H52" i="62"/>
  <c r="H49" i="62" s="1"/>
  <c r="H48" i="62" s="1"/>
  <c r="D52" i="62"/>
  <c r="K52" i="62"/>
  <c r="K49" i="62" s="1"/>
  <c r="K48" i="62" s="1"/>
  <c r="K22" i="62" s="1"/>
  <c r="G52" i="62"/>
  <c r="G49" i="62" s="1"/>
  <c r="G48" i="62" s="1"/>
  <c r="G22" i="62" s="1"/>
  <c r="F12" i="62"/>
  <c r="M12" i="62"/>
  <c r="M11" i="62" s="1"/>
  <c r="M10" i="62" s="1"/>
  <c r="M9" i="62" s="1"/>
  <c r="M8" i="62" s="1"/>
  <c r="L12" i="62"/>
  <c r="K12" i="62"/>
  <c r="K11" i="62" s="1"/>
  <c r="K10" i="62" s="1"/>
  <c r="K9" i="62" s="1"/>
  <c r="K8" i="62" s="1"/>
  <c r="J12" i="62"/>
  <c r="I12" i="62"/>
  <c r="I11" i="62" s="1"/>
  <c r="I10" i="62" s="1"/>
  <c r="I9" i="62" s="1"/>
  <c r="I8" i="62" s="1"/>
  <c r="H12" i="62"/>
  <c r="G12" i="62"/>
  <c r="G11" i="62" s="1"/>
  <c r="G10" i="62" s="1"/>
  <c r="G9" i="62" s="1"/>
  <c r="G8" i="62" s="1"/>
  <c r="N14" i="62"/>
  <c r="D12" i="62"/>
  <c r="C12" i="62"/>
  <c r="D19" i="62"/>
  <c r="C19" i="62"/>
  <c r="E19" i="62" s="1"/>
  <c r="D37" i="62"/>
  <c r="C37" i="62"/>
  <c r="D42" i="62"/>
  <c r="C42" i="62"/>
  <c r="E42" i="62" s="1"/>
  <c r="C80" i="62"/>
  <c r="E80" i="62" s="1"/>
  <c r="D87" i="62"/>
  <c r="D86" i="62" s="1"/>
  <c r="C87" i="62"/>
  <c r="N13" i="62"/>
  <c r="N17" i="62"/>
  <c r="N20" i="62"/>
  <c r="N21" i="62"/>
  <c r="J11" i="62" l="1"/>
  <c r="J10" i="62" s="1"/>
  <c r="J9" i="62" s="1"/>
  <c r="J8" i="62" s="1"/>
  <c r="H11" i="116"/>
  <c r="F11" i="62"/>
  <c r="F10" i="62" s="1"/>
  <c r="F9" i="62" s="1"/>
  <c r="F8" i="62" s="1"/>
  <c r="F7" i="62" s="1"/>
  <c r="D11" i="116"/>
  <c r="F22" i="62"/>
  <c r="J76" i="116"/>
  <c r="J78" i="116"/>
  <c r="J32" i="116"/>
  <c r="J36" i="116"/>
  <c r="H55" i="116"/>
  <c r="H53" i="116"/>
  <c r="H78" i="116"/>
  <c r="H76" i="116"/>
  <c r="H32" i="116"/>
  <c r="H36" i="116"/>
  <c r="J55" i="116"/>
  <c r="J53" i="116"/>
  <c r="H22" i="62"/>
  <c r="E37" i="62"/>
  <c r="E12" i="62"/>
  <c r="H11" i="62"/>
  <c r="H10" i="62" s="1"/>
  <c r="H9" i="62" s="1"/>
  <c r="H8" i="62" s="1"/>
  <c r="F11" i="116"/>
  <c r="L11" i="62"/>
  <c r="L10" i="62" s="1"/>
  <c r="L9" i="62" s="1"/>
  <c r="L8" i="62" s="1"/>
  <c r="J11" i="116"/>
  <c r="L22" i="62"/>
  <c r="F78" i="116"/>
  <c r="F76" i="116"/>
  <c r="F36" i="116"/>
  <c r="F32" i="116"/>
  <c r="D53" i="116"/>
  <c r="B54" i="116"/>
  <c r="D55" i="116"/>
  <c r="D76" i="116"/>
  <c r="D78" i="116"/>
  <c r="B77" i="116"/>
  <c r="B35" i="116"/>
  <c r="D32" i="116"/>
  <c r="D36" i="116"/>
  <c r="F55" i="116"/>
  <c r="F53" i="116"/>
  <c r="J22" i="62"/>
  <c r="J7" i="62" s="1"/>
  <c r="C86" i="62"/>
  <c r="C83" i="62" s="1"/>
  <c r="C82" i="62" s="1"/>
  <c r="E87" i="62"/>
  <c r="D83" i="62"/>
  <c r="D49" i="62"/>
  <c r="E52" i="62"/>
  <c r="D66" i="62"/>
  <c r="C70" i="62"/>
  <c r="C79" i="62"/>
  <c r="E79" i="62" s="1"/>
  <c r="D11" i="62"/>
  <c r="D10" i="62" s="1"/>
  <c r="D9" i="62" s="1"/>
  <c r="D8" i="62" s="1"/>
  <c r="I7" i="62"/>
  <c r="M7" i="62"/>
  <c r="G7" i="62"/>
  <c r="K7" i="62"/>
  <c r="C36" i="62"/>
  <c r="C27" i="62"/>
  <c r="C24" i="62" s="1"/>
  <c r="C23" i="62" s="1"/>
  <c r="D27" i="62"/>
  <c r="D36" i="62"/>
  <c r="C11" i="62"/>
  <c r="L7" i="62" l="1"/>
  <c r="H7" i="62"/>
  <c r="B78" i="116"/>
  <c r="B76" i="116"/>
  <c r="B55" i="116"/>
  <c r="B53" i="116"/>
  <c r="E36" i="62"/>
  <c r="F10" i="116"/>
  <c r="F13" i="116"/>
  <c r="H13" i="116"/>
  <c r="H10" i="116"/>
  <c r="E86" i="62"/>
  <c r="B36" i="116"/>
  <c r="B32" i="116"/>
  <c r="J13" i="116"/>
  <c r="J10" i="116"/>
  <c r="B11" i="116"/>
  <c r="D13" i="116"/>
  <c r="D10" i="116"/>
  <c r="C10" i="62"/>
  <c r="E10" i="62" s="1"/>
  <c r="E11" i="62"/>
  <c r="C67" i="62"/>
  <c r="E70" i="62"/>
  <c r="D48" i="62"/>
  <c r="E48" i="62" s="1"/>
  <c r="E49" i="62"/>
  <c r="D24" i="62"/>
  <c r="E27" i="62"/>
  <c r="D82" i="62"/>
  <c r="E82" i="62" s="1"/>
  <c r="E83" i="62"/>
  <c r="C9" i="62" l="1"/>
  <c r="C8" i="62" s="1"/>
  <c r="B10" i="116"/>
  <c r="B13" i="116"/>
  <c r="C66" i="62"/>
  <c r="E67" i="62"/>
  <c r="D23" i="62"/>
  <c r="E24" i="62"/>
  <c r="E9" i="62" l="1"/>
  <c r="E66" i="62"/>
  <c r="C22" i="62"/>
  <c r="C7" i="62" s="1"/>
  <c r="E8" i="62"/>
  <c r="D22" i="62"/>
  <c r="E23" i="62"/>
  <c r="E22" i="62" l="1"/>
  <c r="D7" i="62"/>
  <c r="E7" i="62" s="1"/>
</calcChain>
</file>

<file path=xl/sharedStrings.xml><?xml version="1.0" encoding="utf-8"?>
<sst xmlns="http://schemas.openxmlformats.org/spreadsheetml/2006/main" count="296" uniqueCount="133">
  <si>
    <t>มหาวิทยาลัยมหาจุฬาลงกรณราชวิทยาลัย</t>
  </si>
  <si>
    <t>รายการ</t>
  </si>
  <si>
    <t>รวม</t>
  </si>
  <si>
    <t>ในงบ</t>
  </si>
  <si>
    <t>นอกงบ</t>
  </si>
  <si>
    <t>รวมทั้งสิ้น</t>
  </si>
  <si>
    <t>ผลผลิตที่ 1 : รายการค่าใช้จ่ายบุคลากรภาครัฐ ยกระดับคุณภาพการศึกษาและการเรียนรู้ตลอดชีวิต</t>
  </si>
  <si>
    <t>1. ค่าใช้จ่ายบุคลากร</t>
  </si>
  <si>
    <t>1.1 เงินเดือนและค่าจ้างประจำ</t>
  </si>
  <si>
    <t>1.2 ค่าจ้างลูกจ้างชั่วคราว</t>
  </si>
  <si>
    <t>1.4 เงินประจำตำแหน่งทางวิชาการ</t>
  </si>
  <si>
    <t>1.5 เงินประจำตำแหน่งผู้บริหารไม่มีวาระ</t>
  </si>
  <si>
    <t>1.6 ค่าตอบแทนรายเดือน</t>
  </si>
  <si>
    <t>2.1 ค่าตอบแทนตำแหน่งผู้บริหารมีวาระ</t>
  </si>
  <si>
    <t>2.2 ค่าตอบแทนเหมาจ่ายการจัดหารถประจำตำแหน่งอธิการบดี รองอธิการบดี</t>
  </si>
  <si>
    <t>ผลผลิตที่ 1 : ผู้สำเร็จการศึกษาด้านสังคมศาสตร์</t>
  </si>
  <si>
    <t>1. ค่าใช้จ่ายดำเนินงาน</t>
  </si>
  <si>
    <t>1.1 ค่าตอบแทน</t>
  </si>
  <si>
    <t>1.2 ค่าใช้สอย</t>
  </si>
  <si>
    <t>1.3 ค่าสาธารณูปโภค</t>
  </si>
  <si>
    <t>1.4 ค่าวัสดุ</t>
  </si>
  <si>
    <t>2. งบลงทุน</t>
  </si>
  <si>
    <t>2.1 ค่าครุภัณฑ์</t>
  </si>
  <si>
    <t>3. เงินอุดหนุนโครงการสนับสนุนการผลิตบัณฑิต</t>
  </si>
  <si>
    <t>ผลผลิตที่ 2 : ผลงานการให้บริการวิชาการ</t>
  </si>
  <si>
    <t>ผลผลิตที่ 3 : ผลงานทำนุบำรุงศิลปวัฒนธรรม</t>
  </si>
  <si>
    <t>แผนงานบูรณาการวิจัยและนวัตกรรม</t>
  </si>
  <si>
    <t>โครงการ : โครงการวิจัยและนวัตกรรมเพื่อพัฒนาสังคมและสิ่งแวดล้อม</t>
  </si>
  <si>
    <t>1.3 เงินประจำตำแหน่งสายสนับสนุน</t>
  </si>
  <si>
    <t>แผนงานพื้นฐาน : ด้านการพัฒนาและเสริมสร้างศักยภาพคน</t>
  </si>
  <si>
    <t>2.2 ค่าที่ดิน และสิ่งก่อสร้าง</t>
  </si>
  <si>
    <t>เงินอุดหนุนโครงการบริการวิชาการ</t>
  </si>
  <si>
    <t>เงินอุดหนุนโครงการทำนุบำรุงศิลปวัฒนธรรม</t>
  </si>
  <si>
    <t>2. ค่าใช้จ่ายดำเนินงาน</t>
  </si>
  <si>
    <t xml:space="preserve"> 1) โครงการจัดทำแผนพัฒนา/แผนปฏิบัติการ/รายงานประจำปี</t>
  </si>
  <si>
    <t xml:space="preserve"> 2) โครงการประชุมสัมมนาจัดทำแผนงบประมาณและแผนการใช้จ่ายประจำปี</t>
  </si>
  <si>
    <t xml:space="preserve"> 1) โครงการแปลงแผนยุทธศาสตร์มหาวิทยาลัยสู่การปฏิบัติ</t>
  </si>
  <si>
    <t xml:space="preserve"> 3) โครงการประชุมสัมมนาเครือข่ายแผนระดับส่วนงานการบริการวิชาการ</t>
  </si>
  <si>
    <t xml:space="preserve"> 2) โครงการบริการองค์ความรู้แผนพัฒนาและแผนงบประมาณสู่หน่วยงานภายในมหาวิทยาลัย(ตรวจเยี่ยม)</t>
  </si>
  <si>
    <t xml:space="preserve"> 1) โครงการประชุมสัมมนาเครือข่ายแผนการทำนุบำรุงศิลปวัฒนธรรม</t>
  </si>
  <si>
    <t xml:space="preserve"> 1) โครงการวิจัยสถาบัน</t>
  </si>
  <si>
    <t>หน่วยนับ</t>
  </si>
  <si>
    <t>ไตรมาส 1 (ต.ค.-ธ.ค.)</t>
  </si>
  <si>
    <t>แผน</t>
  </si>
  <si>
    <t>ผล</t>
  </si>
  <si>
    <t>ไตรมาส 2 (ม.ค.-มี.ค.)</t>
  </si>
  <si>
    <t>ไตรมาส 3 (เม.ย.-มิ.ย.)</t>
  </si>
  <si>
    <t>ไตรมาส 4 (ก.ค.-ก.ย.)</t>
  </si>
  <si>
    <t>เป้าหมายการให้บริการหน่วยงาน : เพื่อเป็นค่าใช้จ่ายในการดำเนินการภาครัฐ</t>
  </si>
  <si>
    <t>บาท</t>
  </si>
  <si>
    <t>แผนปฏิบัติงาน : สนับสนุนกิจการจัดการเรียนการสอน</t>
  </si>
  <si>
    <t>เป้าหมายการให้บริการหน่วยงาน : เพื่อผลิตกำลังคนที่มีคุณภาพตามความต้องการของประเทศ</t>
  </si>
  <si>
    <t>ตัวชี้วัด : จำนวนโครงการ/กิจกรรมการจัดการเรียนการสอนด้านสังคมศาสตร์</t>
  </si>
  <si>
    <t>ตัวชี้วัด : ความพึงพอใจของผู้เข้าร่วมโครงการ/กิจกรรม</t>
  </si>
  <si>
    <t>แผนปฏิบัติงาน : การจัดการเรียนการสอนด้านสังคมศาสตร์</t>
  </si>
  <si>
    <t>ตัวชี้วัด : จำนวนโครงการ/กิจกรรมบริการวิชาการแก่สังคม</t>
  </si>
  <si>
    <t>ตัวชี้วัด : ความพึงพอใจของผู้รับบริการ/หน่วยงาน/องค์กรที่รับบริการวิชาการ</t>
  </si>
  <si>
    <t>เป้าหมายการให้บริการหน่วยงาน : บริการวิชาการแก่หน่วยงาน/ประชาชนในชุมชนและสังคมให้มีความรู้ความสามารถในการพัฒนาตนเอง</t>
  </si>
  <si>
    <t>แผนปฏิบัติงาน : การบริการวิชาการแก่ชุมชน</t>
  </si>
  <si>
    <t>ตัวชี้วัด เชิงปริมาณ</t>
  </si>
  <si>
    <t>ตัวชี้วัด เชิงคุณภาพ</t>
  </si>
  <si>
    <t>ตัวชี้วัด เชิงเวลา</t>
  </si>
  <si>
    <t>ตัวชี้วัด เชิงต้นทุน</t>
  </si>
  <si>
    <t>โครงการ</t>
  </si>
  <si>
    <t>ร้อยละ</t>
  </si>
  <si>
    <t>รูป/คน</t>
  </si>
  <si>
    <t>*ไม่รวมงบลงทุน</t>
  </si>
  <si>
    <t>*ตัวชี้วัดนี้ หน่วยงานจัดการศึกษา</t>
  </si>
  <si>
    <t xml:space="preserve"> - จำนวนผู้เข้ารับบริการ</t>
  </si>
  <si>
    <t xml:space="preserve"> - จำนวนโครงการ/กิจกรรมบริการวิชาการแก่สังคม</t>
  </si>
  <si>
    <t xml:space="preserve"> - ความพึงพอใจของผู้รับบริการ</t>
  </si>
  <si>
    <t xml:space="preserve"> - งานบริการวิชาการแล้วเสร็จตามระยะเวลาที่กำหนด</t>
  </si>
  <si>
    <t xml:space="preserve"> - ค่าใช้จ่ายการบริการวิชาการตามงบประมาณที่ได้รับจัดสรร</t>
  </si>
  <si>
    <t>เป้าหมายการให้บริการหน่วยงาน : ปลูกฝังค่านิยมให้นิสิต นักศึกษาและชุมชนในการพัฒนาภูมิปัญญาท้องถิ่น และอนุรักษ์ทำนุบำรุงศิลปวัฒนธรรมไทย</t>
  </si>
  <si>
    <t>ตัวชี้วัด : จำนวนโครงการ/กิจกรรมการเผยแพร่ด้านทำนุบำรุงศาสนา ศิลปะและวัฒนธรรม</t>
  </si>
  <si>
    <t>ตัวชี้วัด : นิสิต/นักศึกษาเห็นความของการทำนุบำรุงศาสนา ศิลปะและวัฒนธรรม</t>
  </si>
  <si>
    <t xml:space="preserve"> - จำนวนโครงการ/กิจกรรมศิลปวัฒนธรรม</t>
  </si>
  <si>
    <t xml:space="preserve"> - จำนวนผู้เข้าร่วมโครงการ/กิจกรรมศิลปวัฒนธรรม</t>
  </si>
  <si>
    <t xml:space="preserve"> - โครงการ/กิจกรรมที่บรรลุผลตามวัตถุประสงค์</t>
  </si>
  <si>
    <t xml:space="preserve"> - โครงการ/กิจกรรมที่แล้วเสร็จตามระยะเวลาที่กำหนด</t>
  </si>
  <si>
    <t xml:space="preserve"> - ค่าใช้จ่ายการทำนุบำรุงศิลปวัฒนธรรมตามงบประมาณที่ได้รับจัดสรร</t>
  </si>
  <si>
    <t>เป้าหมายการให้บริการหน่วยงาน : พัฒนา ส่งเสริม สร้างงานวิจัยและนวัตกรรม นำองค์ความรู้ที่ได้จากการวิจัยที่สอดคล้องกับความต้องการของหน่วยงานต่างๆ นำไปใช้อ้างอิง และ/หรือต่อยอด</t>
  </si>
  <si>
    <t>ตัวชี้วัด : จำนวนโครงการวิจัย</t>
  </si>
  <si>
    <t>ตัวชี้วัด : จำนวนโครงการวิจัยที่แล้วเสร็จภายในระยะเวลาที่กำหนด</t>
  </si>
  <si>
    <t>แผนปฏิบัติงาน : การวิจัยและนวัตกรรม</t>
  </si>
  <si>
    <t xml:space="preserve"> - ความพึงพอใจของผู้เข้าร่วมโครงการ/กิจกรรม</t>
  </si>
  <si>
    <t xml:space="preserve"> - จำนวนผู้เข้าร่วมโครงการ/กิจกรรม</t>
  </si>
  <si>
    <t xml:space="preserve"> - จำนวนโครงการ/กิจกรรม</t>
  </si>
  <si>
    <t xml:space="preserve"> - โครงการ/กิจกรรมแล้วเสร็จตามระยะเวลาที่กำหนด</t>
  </si>
  <si>
    <t>ประเภทรายจ่าย</t>
  </si>
  <si>
    <t>ไตรมาส 1 (ต.ค. - ธ.ค.)</t>
  </si>
  <si>
    <t>ไตรมาส 2 (ต.ค. - ธ.ค.)</t>
  </si>
  <si>
    <t>ไตรมาส 3 (ต.ค. - ธ.ค.)</t>
  </si>
  <si>
    <t>ไตรมาส 4 (ต.ค. - ธ.ค.)</t>
  </si>
  <si>
    <t>แผนงาน : บุคลากรภาครัฐ(ด้านการพัฒนาและเสริมสร้างศักยภาพคน)</t>
  </si>
  <si>
    <t>1. ค่าใช้จ่ายบุคลากรภาครัฐ</t>
  </si>
  <si>
    <t>ค่าใช้จ่ายบุคลากร</t>
  </si>
  <si>
    <t>ค่าใช้จ่ายดำเนินงาน</t>
  </si>
  <si>
    <t>รวมเงินงบประมาณทั้งสิ้น</t>
  </si>
  <si>
    <t>งบลงทุน</t>
  </si>
  <si>
    <t>เงินอุดหนุนโครงการสนับสนุนการผลิตบัณฑิต</t>
  </si>
  <si>
    <t>โครงการวิจัยและนวัตกรรมเพื่อพัฒนาสังคมและสิ่งแวดล้อม</t>
  </si>
  <si>
    <t>คำชี้แจงเพิ่มเติม/ปัญหา/อุปสรรคและแนวทางแก้ไข  :</t>
  </si>
  <si>
    <t>(1) แสดงความเห็น/ข้อสังเกต</t>
  </si>
  <si>
    <t>รายงานผลสัมฤทธิ์และประโยชน์ที่ได้รับ (รายงานผล)</t>
  </si>
  <si>
    <t>ลงชื่อ.............................................................</t>
  </si>
  <si>
    <t>วัน/เดือน/ปี :                                    โทร:</t>
  </si>
  <si>
    <t>วัน/เดือน/ปี  :                                         โทร:</t>
  </si>
  <si>
    <t>สำหรับผู้บริหารมหาวิทยาลัย (กองแผนงาน)  :</t>
  </si>
  <si>
    <t>รับรองตามนี้</t>
  </si>
  <si>
    <t>(.............................................)</t>
  </si>
  <si>
    <t>ตำแหน่ง...................................................................</t>
  </si>
  <si>
    <t>(......................................................)</t>
  </si>
  <si>
    <t>ตำแหน่ง.............................................................</t>
  </si>
  <si>
    <t>(....................................................)</t>
  </si>
  <si>
    <t>ตำแหน่ง....................................................................</t>
  </si>
  <si>
    <t>ผลสัมฤทธิ์และประโยชน์ที่คาดว่าจะได้รับ (รายงานแผน)_x000D_
 1. ผู้เข้ารับบริการมีความความพึงพอใจ/ได้รับประโยชน์/นำไปใช้ประกอบอาชีพ 2. การส่งเสริมการพัฒนาทรัพยากรมนุษย์และศักยภาพผู้ปฏิบัติงาน ประชาชนเข้าถึงการบริการ/สื่อ/แหล่งเรียนรู้ที่จัดการศึกษา และการให้บริการวิชาการ 3. องค์ความรู้ที่นำไปใช้หรือแก้ปัญหาชุมชนท้องถิ่น</t>
  </si>
  <si>
    <t>วัน/เดือน/ปี :                                     โทร:</t>
  </si>
  <si>
    <t>(นายธวัชชัย  สมอเนื้อ)</t>
  </si>
  <si>
    <t>ผู้ช่วยอธิการบดีฝ่ายแผนงบประมาณ</t>
  </si>
  <si>
    <t>(พระเมธีธรรมาจารย์)</t>
  </si>
  <si>
    <t>รองอธิการบดีฝ่ายวางแผนและพัฒนา</t>
  </si>
  <si>
    <t>ส่วนงาน...........................................................</t>
  </si>
  <si>
    <t>ส่วนงาน…………………………………………………………..</t>
  </si>
  <si>
    <t xml:space="preserve"> - ค่าใช้จ่ายการผลิตบัณฑิตตามงบประมาณที่ได้รับจัดสรร</t>
  </si>
  <si>
    <t>แบบจัดทำแผน/ผลการปฏิบัติงานและการใช้จ่ายงบประมาณ ประจำปีงบประมาณ พ.ศ. 2561</t>
  </si>
  <si>
    <t>แบบจัดทำแผน/ผลการปฏิบัติงานและการใช้จ่ายงบประมาณ ประจำปีงบประมาณ พ.ศ. 2561 จำแนกตามงบรายจ่าย</t>
  </si>
  <si>
    <t>แบบจัดทำแผน / รายงานผลการปฏิบัติงานและการใช้จ่ายงบประมาณ ประจำปีงบประมาณ พ.ศ. 2561</t>
  </si>
  <si>
    <t>2. ผลผลิตผู้สำเร็จการศึกษาด้านสังคมศาสตร์</t>
  </si>
  <si>
    <t>3. ผลผลิตผลงานการให้บริการวิชาการ</t>
  </si>
  <si>
    <t>4. ผลผลิตผลงานทำนุบำรุงศิลปวัฒนธรรม</t>
  </si>
  <si>
    <t>5. โครงการวิจัยและนวัตกรรม</t>
  </si>
  <si>
    <t>งบประมาณ ปี 2561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</si>
</sst>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87" formatCode="_(* #,##0.00_);_(* \(#,##0.00\);_(* &quot;-&quot;??_);_(@_)"/>
  </numFmts>
  <fonts count="18" x14ac:knownFonts="1">
    <font>
      <sz val="11"/>
      <color theme="1"/>
      <name val="Tahoma"/>
      <family val="2"/>
      <charset val="222"/>
      <scheme val="minor"/>
    </font>
    <font>
      <sz val="11"/>
      <color theme="1"/>
      <name val="Tahoma"/>
      <family val="2"/>
      <charset val="222"/>
      <scheme val="minor"/>
    </font>
    <font>
      <b/>
      <sz val="18"/>
      <name val="TH SarabunPSK"/>
      <family val="2"/>
    </font>
    <font>
      <sz val="16"/>
      <name val="AngsanaUPC"/>
      <family val="1"/>
    </font>
    <font>
      <b/>
      <sz val="16"/>
      <name val="TH SarabunPSK"/>
      <family val="2"/>
    </font>
    <font>
      <sz val="16"/>
      <name val="TH SarabunPSK"/>
      <family val="2"/>
    </font>
    <font>
      <sz val="14"/>
      <name val="Cordia New"/>
      <family val="2"/>
    </font>
    <font>
      <sz val="16"/>
      <name val="AngsanaUPC"/>
      <family val="1"/>
      <charset val="222"/>
    </font>
    <font>
      <sz val="11"/>
      <color indexed="8"/>
      <name val="Tahoma"/>
      <family val="2"/>
      <charset val="222"/>
    </font>
    <font>
      <sz val="16"/>
      <name val="AngsanaUPC"/>
      <family val="1"/>
    </font>
    <font>
      <sz val="11"/>
      <color theme="1"/>
      <name val="Tahoma"/>
      <family val="2"/>
      <scheme val="minor"/>
    </font>
    <font>
      <sz val="10"/>
      <name val="Arial"/>
      <family val="2"/>
    </font>
    <font>
      <u/>
      <sz val="16"/>
      <name val="TH SarabunPSK"/>
      <family val="2"/>
    </font>
    <font>
      <sz val="16"/>
      <color rgb="FFFF0000"/>
      <name val="TH SarabunPSK"/>
      <family val="2"/>
    </font>
    <font>
      <sz val="16"/>
      <color theme="1"/>
      <name val="TH SarabunPSK"/>
      <family val="2"/>
    </font>
    <font>
      <b/>
      <sz val="16"/>
      <color theme="1"/>
      <name val="TH SarabunPSK"/>
      <family val="2"/>
    </font>
    <font>
      <b/>
      <sz val="18"/>
      <name val="Wingdings 2"/>
      <family val="1"/>
      <charset val="2"/>
    </font>
    <font>
      <sz val="16"/>
      <color theme="1"/>
      <name val="Wingdings 2"/>
      <family val="1"/>
      <charset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3">
    <xf numFmtId="0" fontId="0" fillId="0" borderId="0"/>
    <xf numFmtId="0" fontId="3" fillId="0" borderId="0"/>
    <xf numFmtId="43" fontId="3" fillId="0" borderId="0" applyFont="0" applyFill="0" applyBorder="0" applyAlignment="0" applyProtection="0"/>
    <xf numFmtId="0" fontId="3" fillId="0" borderId="0"/>
    <xf numFmtId="43" fontId="7" fillId="0" borderId="0" applyFont="0" applyFill="0" applyBorder="0" applyAlignment="0" applyProtection="0"/>
    <xf numFmtId="43" fontId="3" fillId="0" borderId="0" applyFont="0" applyFill="0" applyBorder="0" applyAlignment="0" applyProtection="0"/>
    <xf numFmtId="0" fontId="3" fillId="0" borderId="0"/>
    <xf numFmtId="43" fontId="6"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10" fillId="0" borderId="0"/>
    <xf numFmtId="43" fontId="3" fillId="0" borderId="0" applyFont="0" applyFill="0" applyBorder="0" applyAlignment="0" applyProtection="0"/>
    <xf numFmtId="187" fontId="1"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11" fillId="0" borderId="0"/>
    <xf numFmtId="0" fontId="10" fillId="0" borderId="0"/>
    <xf numFmtId="43" fontId="1" fillId="0" borderId="0" applyFont="0" applyFill="0" applyBorder="0" applyAlignment="0" applyProtection="0"/>
    <xf numFmtId="0" fontId="1" fillId="0" borderId="0"/>
  </cellStyleXfs>
  <cellXfs count="110">
    <xf numFmtId="0" fontId="0" fillId="0" borderId="0" xfId="0"/>
    <xf numFmtId="0" fontId="4" fillId="0" borderId="2" xfId="1" applyFont="1" applyFill="1" applyBorder="1" applyAlignment="1">
      <alignment horizontal="center" shrinkToFit="1"/>
    </xf>
    <xf numFmtId="0" fontId="4" fillId="0" borderId="2" xfId="1" applyFont="1" applyFill="1" applyBorder="1" applyAlignment="1">
      <alignment horizontal="left" shrinkToFit="1"/>
    </xf>
    <xf numFmtId="41" fontId="4" fillId="0" borderId="2" xfId="1" applyNumberFormat="1" applyFont="1" applyFill="1" applyBorder="1" applyAlignment="1">
      <alignment vertical="top" shrinkToFit="1"/>
    </xf>
    <xf numFmtId="0" fontId="5" fillId="0" borderId="2" xfId="1" applyFont="1" applyFill="1" applyBorder="1" applyAlignment="1">
      <alignment horizontal="left" vertical="top" indent="4" shrinkToFit="1"/>
    </xf>
    <xf numFmtId="41" fontId="5" fillId="0" borderId="2" xfId="1" applyNumberFormat="1" applyFont="1" applyFill="1" applyBorder="1" applyAlignment="1">
      <alignment vertical="top" shrinkToFit="1"/>
    </xf>
    <xf numFmtId="0" fontId="4" fillId="0" borderId="2" xfId="1" applyFont="1" applyFill="1" applyBorder="1" applyAlignment="1">
      <alignment horizontal="left" vertical="top" shrinkToFit="1"/>
    </xf>
    <xf numFmtId="0" fontId="5" fillId="0" borderId="2" xfId="1" applyFont="1" applyFill="1" applyBorder="1" applyAlignment="1">
      <alignment horizontal="left" vertical="top" wrapText="1" indent="2"/>
    </xf>
    <xf numFmtId="0" fontId="4" fillId="0" borderId="2" xfId="0" applyFont="1" applyFill="1" applyBorder="1" applyAlignment="1">
      <alignment shrinkToFit="1"/>
    </xf>
    <xf numFmtId="0" fontId="4" fillId="0" borderId="2" xfId="0" applyFont="1" applyFill="1" applyBorder="1" applyAlignment="1">
      <alignment vertical="top" wrapText="1"/>
    </xf>
    <xf numFmtId="0" fontId="5" fillId="0" borderId="0" xfId="1" applyFont="1" applyFill="1"/>
    <xf numFmtId="0" fontId="5" fillId="0" borderId="2" xfId="0" applyFont="1" applyFill="1" applyBorder="1" applyAlignment="1">
      <alignment horizontal="left" vertical="top" indent="4" shrinkToFit="1"/>
    </xf>
    <xf numFmtId="41" fontId="4" fillId="0" borderId="2" xfId="2" applyNumberFormat="1" applyFont="1" applyFill="1" applyBorder="1" applyAlignment="1">
      <alignment horizontal="right" vertical="top" shrinkToFit="1"/>
    </xf>
    <xf numFmtId="41" fontId="4" fillId="0" borderId="2" xfId="1" applyNumberFormat="1" applyFont="1" applyFill="1" applyBorder="1" applyAlignment="1">
      <alignment horizontal="center" vertical="top" shrinkToFit="1"/>
    </xf>
    <xf numFmtId="41" fontId="5" fillId="0" borderId="2" xfId="1" applyNumberFormat="1" applyFont="1" applyFill="1" applyBorder="1" applyAlignment="1">
      <alignment horizontal="center" vertical="top" shrinkToFit="1"/>
    </xf>
    <xf numFmtId="0" fontId="5" fillId="0" borderId="2" xfId="1" applyFont="1" applyFill="1" applyBorder="1" applyAlignment="1">
      <alignment horizontal="left" vertical="top" wrapText="1" indent="4"/>
    </xf>
    <xf numFmtId="41" fontId="5" fillId="0" borderId="0" xfId="1" applyNumberFormat="1" applyFont="1" applyFill="1"/>
    <xf numFmtId="0" fontId="5" fillId="0" borderId="0" xfId="1" applyFont="1" applyFill="1" applyAlignment="1">
      <alignment shrinkToFit="1"/>
    </xf>
    <xf numFmtId="41" fontId="5" fillId="0" borderId="2" xfId="2" applyNumberFormat="1" applyFont="1" applyFill="1" applyBorder="1" applyAlignment="1">
      <alignment horizontal="center" vertical="top" shrinkToFit="1"/>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shrinkToFit="1"/>
    </xf>
    <xf numFmtId="0" fontId="2" fillId="0" borderId="0" xfId="1" applyFont="1" applyFill="1" applyBorder="1" applyAlignment="1">
      <alignment horizontal="center" vertical="center"/>
    </xf>
    <xf numFmtId="41" fontId="5" fillId="0" borderId="2" xfId="2" applyNumberFormat="1" applyFont="1" applyFill="1" applyBorder="1" applyAlignment="1">
      <alignment horizontal="right" vertical="top" shrinkToFit="1"/>
    </xf>
    <xf numFmtId="0" fontId="5" fillId="0" borderId="2" xfId="1" applyFont="1" applyFill="1" applyBorder="1" applyAlignment="1">
      <alignment horizontal="center" vertical="center"/>
    </xf>
    <xf numFmtId="0" fontId="4" fillId="0" borderId="2" xfId="1" applyFont="1" applyFill="1" applyBorder="1" applyAlignment="1">
      <alignment horizontal="left" vertical="top" wrapText="1" indent="1"/>
    </xf>
    <xf numFmtId="0" fontId="4" fillId="0" borderId="2" xfId="1" applyFont="1" applyFill="1" applyBorder="1" applyAlignment="1">
      <alignment horizontal="left" vertical="top" wrapText="1" indent="2"/>
    </xf>
    <xf numFmtId="0" fontId="4" fillId="0" borderId="2" xfId="1" applyFont="1" applyFill="1" applyBorder="1" applyAlignment="1">
      <alignment horizontal="left" vertical="top" indent="3" shrinkToFit="1"/>
    </xf>
    <xf numFmtId="0" fontId="5" fillId="0" borderId="2" xfId="1" applyFont="1" applyFill="1" applyBorder="1" applyAlignment="1">
      <alignment horizontal="left" indent="4" shrinkToFit="1"/>
    </xf>
    <xf numFmtId="0" fontId="4" fillId="0" borderId="2" xfId="1" applyFont="1" applyFill="1" applyBorder="1" applyAlignment="1">
      <alignment horizontal="left" vertical="top" wrapText="1" indent="3"/>
    </xf>
    <xf numFmtId="0" fontId="4" fillId="0" borderId="2" xfId="1" applyFont="1" applyFill="1" applyBorder="1" applyAlignment="1">
      <alignment horizontal="center" vertical="top" shrinkToFit="1"/>
    </xf>
    <xf numFmtId="41" fontId="5" fillId="0" borderId="2" xfId="1" applyNumberFormat="1" applyFont="1" applyFill="1" applyBorder="1" applyAlignment="1">
      <alignment horizontal="left" vertical="top" shrinkToFit="1"/>
    </xf>
    <xf numFmtId="41" fontId="5" fillId="0" borderId="2" xfId="2" applyNumberFormat="1" applyFont="1" applyFill="1" applyBorder="1" applyAlignment="1">
      <alignment horizontal="left" vertical="top" shrinkToFit="1"/>
    </xf>
    <xf numFmtId="0" fontId="5" fillId="0" borderId="2" xfId="1" applyFont="1" applyFill="1" applyBorder="1" applyAlignment="1">
      <alignment horizontal="left" vertical="top" wrapText="1" indent="3"/>
    </xf>
    <xf numFmtId="43" fontId="5" fillId="0" borderId="2" xfId="2" applyFont="1" applyFill="1" applyBorder="1" applyAlignment="1">
      <alignment horizontal="left" vertical="top" wrapText="1" indent="4"/>
    </xf>
    <xf numFmtId="0" fontId="4" fillId="0" borderId="2" xfId="1" applyFont="1" applyFill="1" applyBorder="1" applyAlignment="1">
      <alignment horizontal="left" vertical="top" indent="3"/>
    </xf>
    <xf numFmtId="0" fontId="12" fillId="0" borderId="2" xfId="1" applyFont="1" applyFill="1" applyBorder="1" applyAlignment="1">
      <alignment horizontal="left" vertical="top" wrapText="1" indent="3"/>
    </xf>
    <xf numFmtId="0" fontId="5" fillId="0" borderId="2" xfId="1" applyFont="1" applyFill="1" applyBorder="1" applyAlignment="1">
      <alignment horizontal="center" vertical="top" shrinkToFit="1"/>
    </xf>
    <xf numFmtId="0" fontId="5" fillId="0" borderId="2" xfId="1" applyFont="1" applyFill="1" applyBorder="1" applyAlignment="1">
      <alignment horizontal="center" shrinkToFit="1"/>
    </xf>
    <xf numFmtId="0" fontId="5" fillId="0" borderId="2" xfId="0" applyFont="1" applyFill="1" applyBorder="1" applyAlignment="1">
      <alignment horizontal="center" vertical="top" shrinkToFit="1"/>
    </xf>
    <xf numFmtId="43" fontId="5" fillId="0" borderId="2" xfId="2" applyFont="1" applyFill="1" applyBorder="1" applyAlignment="1">
      <alignment horizontal="center" vertical="top" shrinkToFit="1"/>
    </xf>
    <xf numFmtId="0" fontId="5" fillId="0" borderId="2" xfId="0" applyFont="1" applyFill="1" applyBorder="1" applyAlignment="1">
      <alignment horizontal="center" shrinkToFit="1"/>
    </xf>
    <xf numFmtId="0" fontId="13" fillId="0" borderId="0" xfId="1" applyFont="1" applyFill="1"/>
    <xf numFmtId="0" fontId="4" fillId="0" borderId="2" xfId="0" applyFont="1" applyFill="1" applyBorder="1" applyAlignment="1">
      <alignment horizontal="left" vertical="top" indent="3"/>
    </xf>
    <xf numFmtId="0" fontId="4" fillId="0" borderId="2" xfId="0" applyFont="1" applyFill="1" applyBorder="1" applyAlignment="1">
      <alignment horizontal="center" shrinkToFit="1"/>
    </xf>
    <xf numFmtId="0" fontId="4" fillId="0" borderId="2" xfId="0" applyFont="1" applyFill="1" applyBorder="1" applyAlignment="1">
      <alignment horizontal="left" vertical="top" wrapText="1" indent="3"/>
    </xf>
    <xf numFmtId="0" fontId="5" fillId="0" borderId="2" xfId="0" applyFont="1" applyFill="1" applyBorder="1" applyAlignment="1">
      <alignment horizontal="left" vertical="top" wrapText="1" indent="4"/>
    </xf>
    <xf numFmtId="0" fontId="4" fillId="0" borderId="2" xfId="0" applyFont="1" applyFill="1" applyBorder="1" applyAlignment="1">
      <alignment horizontal="center" vertical="top" shrinkToFit="1"/>
    </xf>
    <xf numFmtId="41" fontId="5" fillId="0" borderId="2" xfId="2" applyNumberFormat="1" applyFont="1" applyFill="1" applyBorder="1" applyAlignment="1">
      <alignment vertical="top" shrinkToFit="1"/>
    </xf>
    <xf numFmtId="0" fontId="4" fillId="0" borderId="0" xfId="1" applyFont="1" applyFill="1" applyBorder="1" applyAlignment="1">
      <alignment horizontal="center" vertical="center"/>
    </xf>
    <xf numFmtId="0" fontId="4" fillId="0" borderId="0" xfId="1" applyFont="1" applyFill="1" applyBorder="1" applyAlignment="1">
      <alignment horizontal="left" vertical="top"/>
    </xf>
    <xf numFmtId="0" fontId="4" fillId="0" borderId="0" xfId="0" applyFont="1" applyFill="1" applyBorder="1" applyAlignment="1">
      <alignment vertical="center"/>
    </xf>
    <xf numFmtId="0" fontId="14" fillId="0" borderId="0" xfId="0" applyFont="1"/>
    <xf numFmtId="0" fontId="4" fillId="0" borderId="0" xfId="1" applyFont="1" applyFill="1" applyBorder="1" applyAlignment="1">
      <alignment vertical="center"/>
    </xf>
    <xf numFmtId="0" fontId="15" fillId="0" borderId="2" xfId="0" applyFont="1" applyBorder="1"/>
    <xf numFmtId="0" fontId="16" fillId="0" borderId="0" xfId="1" applyFont="1" applyFill="1" applyBorder="1" applyAlignment="1">
      <alignment horizontal="center" vertical="center"/>
    </xf>
    <xf numFmtId="0" fontId="17" fillId="0" borderId="0" xfId="0" applyFont="1"/>
    <xf numFmtId="0" fontId="15" fillId="0" borderId="2" xfId="0" applyFont="1" applyBorder="1" applyAlignment="1">
      <alignment horizontal="center" vertical="center"/>
    </xf>
    <xf numFmtId="41" fontId="15" fillId="0" borderId="2" xfId="0" applyNumberFormat="1" applyFont="1" applyBorder="1" applyAlignment="1">
      <alignment vertical="top" shrinkToFit="1"/>
    </xf>
    <xf numFmtId="41" fontId="14" fillId="0" borderId="2" xfId="0" applyNumberFormat="1" applyFont="1" applyBorder="1" applyAlignment="1">
      <alignment vertical="top" shrinkToFit="1"/>
    </xf>
    <xf numFmtId="0" fontId="5" fillId="0" borderId="2" xfId="1" applyFont="1" applyFill="1" applyBorder="1" applyAlignment="1">
      <alignment horizontal="left" vertical="top" indent="2"/>
    </xf>
    <xf numFmtId="0" fontId="4" fillId="0" borderId="0" xfId="0" applyFont="1" applyFill="1" applyBorder="1" applyAlignment="1">
      <alignment vertical="top"/>
    </xf>
    <xf numFmtId="0" fontId="4" fillId="0" borderId="0" xfId="1" applyFont="1" applyFill="1" applyBorder="1" applyAlignment="1">
      <alignment vertical="top"/>
    </xf>
    <xf numFmtId="0" fontId="5" fillId="0" borderId="0" xfId="0" applyFont="1"/>
    <xf numFmtId="0" fontId="5" fillId="0" borderId="0" xfId="0" applyFont="1" applyAlignment="1">
      <alignment vertical="top" wrapText="1"/>
    </xf>
    <xf numFmtId="0" fontId="5" fillId="0" borderId="8" xfId="0" applyFont="1" applyBorder="1" applyAlignment="1">
      <alignment horizontal="left"/>
    </xf>
    <xf numFmtId="49" fontId="5" fillId="0" borderId="9" xfId="0" applyNumberFormat="1" applyFont="1" applyBorder="1" applyAlignment="1">
      <alignment vertical="top"/>
    </xf>
    <xf numFmtId="0" fontId="5" fillId="0" borderId="9" xfId="0" applyFont="1" applyBorder="1"/>
    <xf numFmtId="0" fontId="5" fillId="0" borderId="10" xfId="0" applyFont="1" applyBorder="1"/>
    <xf numFmtId="0" fontId="5" fillId="0" borderId="11" xfId="0" applyFont="1" applyBorder="1"/>
    <xf numFmtId="49" fontId="5" fillId="0" borderId="0" xfId="0" applyNumberFormat="1" applyFont="1" applyBorder="1" applyAlignment="1">
      <alignment vertical="top"/>
    </xf>
    <xf numFmtId="0" fontId="5" fillId="0" borderId="0" xfId="0" applyFont="1" applyBorder="1"/>
    <xf numFmtId="0" fontId="5" fillId="0" borderId="12" xfId="0" applyFont="1" applyBorder="1"/>
    <xf numFmtId="0" fontId="5" fillId="0" borderId="0" xfId="0" applyFont="1" applyBorder="1" applyAlignment="1">
      <alignment vertical="top" wrapText="1"/>
    </xf>
    <xf numFmtId="0" fontId="5" fillId="0" borderId="0" xfId="0" applyFont="1" applyAlignment="1">
      <alignment vertical="top"/>
    </xf>
    <xf numFmtId="0" fontId="2" fillId="0" borderId="4" xfId="0" applyFont="1" applyBorder="1" applyAlignment="1">
      <alignment horizontal="center"/>
    </xf>
    <xf numFmtId="0" fontId="13" fillId="0" borderId="2" xfId="1" applyFont="1" applyFill="1" applyBorder="1" applyAlignment="1">
      <alignment horizontal="left" vertical="top" wrapText="1" indent="4"/>
    </xf>
    <xf numFmtId="0" fontId="5" fillId="0" borderId="2" xfId="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1" applyFont="1" applyFill="1" applyBorder="1" applyAlignment="1">
      <alignment horizontal="center" vertical="center"/>
    </xf>
    <xf numFmtId="0" fontId="4" fillId="0" borderId="1" xfId="1" applyFont="1" applyFill="1" applyBorder="1" applyAlignment="1">
      <alignment horizontal="center" vertical="center" shrinkToFit="1"/>
    </xf>
    <xf numFmtId="0" fontId="4" fillId="0" borderId="3" xfId="1" applyFont="1" applyFill="1" applyBorder="1" applyAlignment="1">
      <alignment horizontal="center" vertical="center" shrinkToFit="1"/>
    </xf>
    <xf numFmtId="0" fontId="4" fillId="0" borderId="2" xfId="0" applyFont="1" applyFill="1" applyBorder="1" applyAlignment="1">
      <alignment horizontal="center" vertical="center"/>
    </xf>
    <xf numFmtId="0" fontId="4" fillId="0" borderId="0" xfId="1" applyFont="1" applyFill="1" applyBorder="1" applyAlignment="1">
      <alignment horizontal="center" vertical="center"/>
    </xf>
    <xf numFmtId="0" fontId="15" fillId="0" borderId="2" xfId="0" applyFont="1" applyBorder="1" applyAlignment="1">
      <alignment horizontal="center" vertical="center"/>
    </xf>
    <xf numFmtId="0" fontId="4" fillId="0" borderId="0" xfId="1" applyFont="1" applyFill="1" applyBorder="1" applyAlignment="1">
      <alignment horizontal="left" vertical="top" wrapText="1"/>
    </xf>
    <xf numFmtId="0" fontId="4" fillId="0" borderId="0" xfId="0" applyFont="1" applyFill="1" applyBorder="1" applyAlignment="1">
      <alignment horizontal="center" vertical="center"/>
    </xf>
    <xf numFmtId="0" fontId="14" fillId="0" borderId="0" xfId="0" applyFont="1" applyAlignment="1">
      <alignment horizontal="center" vertical="center"/>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2" fillId="0" borderId="0" xfId="0" applyFont="1" applyBorder="1" applyAlignment="1">
      <alignment horizont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3" xfId="0" applyFont="1" applyBorder="1" applyAlignment="1">
      <alignment horizontal="left"/>
    </xf>
    <xf numFmtId="0" fontId="5" fillId="0" borderId="4" xfId="0" applyFont="1" applyBorder="1" applyAlignment="1">
      <alignment horizontal="left"/>
    </xf>
    <xf numFmtId="0" fontId="5" fillId="0" borderId="14" xfId="0" applyFont="1" applyBorder="1" applyAlignment="1">
      <alignment horizontal="left"/>
    </xf>
    <xf numFmtId="0" fontId="5" fillId="0" borderId="11"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vertical="top" wrapText="1"/>
    </xf>
    <xf numFmtId="0" fontId="5" fillId="0" borderId="4" xfId="0" applyFont="1" applyBorder="1" applyAlignment="1">
      <alignment vertical="top" wrapText="1"/>
    </xf>
    <xf numFmtId="0" fontId="5" fillId="0" borderId="14" xfId="0" applyFont="1" applyBorder="1" applyAlignment="1">
      <alignment vertical="top" wrapText="1"/>
    </xf>
    <xf numFmtId="0" fontId="4" fillId="0" borderId="2" xfId="1" applyFont="1" applyFill="1" applyBorder="1" applyAlignment="1">
      <alignment horizontal="left" vertical="top" wrapText="1"/>
    </xf>
  </cellXfs>
  <cellStyles count="23">
    <cellStyle name="Comma 10" xfId="12"/>
    <cellStyle name="Comma 10 2" xfId="14"/>
    <cellStyle name="Comma 2" xfId="10"/>
    <cellStyle name="Comma 2 2" xfId="5"/>
    <cellStyle name="Comma 2 3" xfId="2"/>
    <cellStyle name="Comma 3" xfId="15"/>
    <cellStyle name="Comma 4" xfId="7"/>
    <cellStyle name="Comma 7" xfId="11"/>
    <cellStyle name="Comma 7 2" xfId="16"/>
    <cellStyle name="Normal" xfId="0" builtinId="0"/>
    <cellStyle name="Normal 2" xfId="9"/>
    <cellStyle name="Normal 2 2" xfId="19"/>
    <cellStyle name="Normal 2 3" xfId="1"/>
    <cellStyle name="Normal 3" xfId="13"/>
    <cellStyle name="Normal 4" xfId="20"/>
    <cellStyle name="Normal 5" xfId="6"/>
    <cellStyle name="Normal 8" xfId="17"/>
    <cellStyle name="เครื่องหมายจุลภาค 2" xfId="4"/>
    <cellStyle name="เครื่องหมายจุลภาค 3 2" xfId="21"/>
    <cellStyle name="เครื่องหมายจุลภาค 6" xfId="8"/>
    <cellStyle name="ปกติ 2" xfId="18"/>
    <cellStyle name="ปกติ 4" xfId="22"/>
    <cellStyle name="ปกติ_คำขอตั้งงบประมาณ 2548 บาลีเตรียมอุดมศึกษา"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N88"/>
  <sheetViews>
    <sheetView tabSelected="1" view="pageBreakPreview" zoomScale="90" zoomScaleNormal="100" zoomScaleSheetLayoutView="90" workbookViewId="0">
      <selection activeCell="A2" sqref="A2:M2"/>
    </sheetView>
  </sheetViews>
  <sheetFormatPr defaultRowHeight="21" x14ac:dyDescent="0.35"/>
  <cols>
    <col min="1" max="1" width="50.625" style="10" customWidth="1"/>
    <col min="2" max="4" width="9.375" style="10" customWidth="1"/>
    <col min="5" max="5" width="9.375" style="17" customWidth="1"/>
    <col min="6" max="13" width="9.375" style="10" customWidth="1"/>
    <col min="14" max="14" width="9.875" style="10" bestFit="1" customWidth="1"/>
    <col min="15" max="249" width="9" style="10"/>
    <col min="250" max="250" width="47" style="10" customWidth="1"/>
    <col min="251" max="255" width="9.375" style="10" customWidth="1"/>
    <col min="256" max="256" width="10.875" style="10" customWidth="1"/>
    <col min="257" max="257" width="29.375" style="10" customWidth="1"/>
    <col min="258" max="505" width="9" style="10"/>
    <col min="506" max="506" width="47" style="10" customWidth="1"/>
    <col min="507" max="511" width="9.375" style="10" customWidth="1"/>
    <col min="512" max="512" width="10.875" style="10" customWidth="1"/>
    <col min="513" max="513" width="29.375" style="10" customWidth="1"/>
    <col min="514" max="761" width="9" style="10"/>
    <col min="762" max="762" width="47" style="10" customWidth="1"/>
    <col min="763" max="767" width="9.375" style="10" customWidth="1"/>
    <col min="768" max="768" width="10.875" style="10" customWidth="1"/>
    <col min="769" max="769" width="29.375" style="10" customWidth="1"/>
    <col min="770" max="1017" width="9" style="10"/>
    <col min="1018" max="1018" width="47" style="10" customWidth="1"/>
    <col min="1019" max="1023" width="9.375" style="10" customWidth="1"/>
    <col min="1024" max="1024" width="10.875" style="10" customWidth="1"/>
    <col min="1025" max="1025" width="29.375" style="10" customWidth="1"/>
    <col min="1026" max="1273" width="9" style="10"/>
    <col min="1274" max="1274" width="47" style="10" customWidth="1"/>
    <col min="1275" max="1279" width="9.375" style="10" customWidth="1"/>
    <col min="1280" max="1280" width="10.875" style="10" customWidth="1"/>
    <col min="1281" max="1281" width="29.375" style="10" customWidth="1"/>
    <col min="1282" max="1529" width="9" style="10"/>
    <col min="1530" max="1530" width="47" style="10" customWidth="1"/>
    <col min="1531" max="1535" width="9.375" style="10" customWidth="1"/>
    <col min="1536" max="1536" width="10.875" style="10" customWidth="1"/>
    <col min="1537" max="1537" width="29.375" style="10" customWidth="1"/>
    <col min="1538" max="1785" width="9" style="10"/>
    <col min="1786" max="1786" width="47" style="10" customWidth="1"/>
    <col min="1787" max="1791" width="9.375" style="10" customWidth="1"/>
    <col min="1792" max="1792" width="10.875" style="10" customWidth="1"/>
    <col min="1793" max="1793" width="29.375" style="10" customWidth="1"/>
    <col min="1794" max="2041" width="9" style="10"/>
    <col min="2042" max="2042" width="47" style="10" customWidth="1"/>
    <col min="2043" max="2047" width="9.375" style="10" customWidth="1"/>
    <col min="2048" max="2048" width="10.875" style="10" customWidth="1"/>
    <col min="2049" max="2049" width="29.375" style="10" customWidth="1"/>
    <col min="2050" max="2297" width="9" style="10"/>
    <col min="2298" max="2298" width="47" style="10" customWidth="1"/>
    <col min="2299" max="2303" width="9.375" style="10" customWidth="1"/>
    <col min="2304" max="2304" width="10.875" style="10" customWidth="1"/>
    <col min="2305" max="2305" width="29.375" style="10" customWidth="1"/>
    <col min="2306" max="2553" width="9" style="10"/>
    <col min="2554" max="2554" width="47" style="10" customWidth="1"/>
    <col min="2555" max="2559" width="9.375" style="10" customWidth="1"/>
    <col min="2560" max="2560" width="10.875" style="10" customWidth="1"/>
    <col min="2561" max="2561" width="29.375" style="10" customWidth="1"/>
    <col min="2562" max="2809" width="9" style="10"/>
    <col min="2810" max="2810" width="47" style="10" customWidth="1"/>
    <col min="2811" max="2815" width="9.375" style="10" customWidth="1"/>
    <col min="2816" max="2816" width="10.875" style="10" customWidth="1"/>
    <col min="2817" max="2817" width="29.375" style="10" customWidth="1"/>
    <col min="2818" max="3065" width="9" style="10"/>
    <col min="3066" max="3066" width="47" style="10" customWidth="1"/>
    <col min="3067" max="3071" width="9.375" style="10" customWidth="1"/>
    <col min="3072" max="3072" width="10.875" style="10" customWidth="1"/>
    <col min="3073" max="3073" width="29.375" style="10" customWidth="1"/>
    <col min="3074" max="3321" width="9" style="10"/>
    <col min="3322" max="3322" width="47" style="10" customWidth="1"/>
    <col min="3323" max="3327" width="9.375" style="10" customWidth="1"/>
    <col min="3328" max="3328" width="10.875" style="10" customWidth="1"/>
    <col min="3329" max="3329" width="29.375" style="10" customWidth="1"/>
    <col min="3330" max="3577" width="9" style="10"/>
    <col min="3578" max="3578" width="47" style="10" customWidth="1"/>
    <col min="3579" max="3583" width="9.375" style="10" customWidth="1"/>
    <col min="3584" max="3584" width="10.875" style="10" customWidth="1"/>
    <col min="3585" max="3585" width="29.375" style="10" customWidth="1"/>
    <col min="3586" max="3833" width="9" style="10"/>
    <col min="3834" max="3834" width="47" style="10" customWidth="1"/>
    <col min="3835" max="3839" width="9.375" style="10" customWidth="1"/>
    <col min="3840" max="3840" width="10.875" style="10" customWidth="1"/>
    <col min="3841" max="3841" width="29.375" style="10" customWidth="1"/>
    <col min="3842" max="4089" width="9" style="10"/>
    <col min="4090" max="4090" width="47" style="10" customWidth="1"/>
    <col min="4091" max="4095" width="9.375" style="10" customWidth="1"/>
    <col min="4096" max="4096" width="10.875" style="10" customWidth="1"/>
    <col min="4097" max="4097" width="29.375" style="10" customWidth="1"/>
    <col min="4098" max="4345" width="9" style="10"/>
    <col min="4346" max="4346" width="47" style="10" customWidth="1"/>
    <col min="4347" max="4351" width="9.375" style="10" customWidth="1"/>
    <col min="4352" max="4352" width="10.875" style="10" customWidth="1"/>
    <col min="4353" max="4353" width="29.375" style="10" customWidth="1"/>
    <col min="4354" max="4601" width="9" style="10"/>
    <col min="4602" max="4602" width="47" style="10" customWidth="1"/>
    <col min="4603" max="4607" width="9.375" style="10" customWidth="1"/>
    <col min="4608" max="4608" width="10.875" style="10" customWidth="1"/>
    <col min="4609" max="4609" width="29.375" style="10" customWidth="1"/>
    <col min="4610" max="4857" width="9" style="10"/>
    <col min="4858" max="4858" width="47" style="10" customWidth="1"/>
    <col min="4859" max="4863" width="9.375" style="10" customWidth="1"/>
    <col min="4864" max="4864" width="10.875" style="10" customWidth="1"/>
    <col min="4865" max="4865" width="29.375" style="10" customWidth="1"/>
    <col min="4866" max="5113" width="9" style="10"/>
    <col min="5114" max="5114" width="47" style="10" customWidth="1"/>
    <col min="5115" max="5119" width="9.375" style="10" customWidth="1"/>
    <col min="5120" max="5120" width="10.875" style="10" customWidth="1"/>
    <col min="5121" max="5121" width="29.375" style="10" customWidth="1"/>
    <col min="5122" max="5369" width="9" style="10"/>
    <col min="5370" max="5370" width="47" style="10" customWidth="1"/>
    <col min="5371" max="5375" width="9.375" style="10" customWidth="1"/>
    <col min="5376" max="5376" width="10.875" style="10" customWidth="1"/>
    <col min="5377" max="5377" width="29.375" style="10" customWidth="1"/>
    <col min="5378" max="5625" width="9" style="10"/>
    <col min="5626" max="5626" width="47" style="10" customWidth="1"/>
    <col min="5627" max="5631" width="9.375" style="10" customWidth="1"/>
    <col min="5632" max="5632" width="10.875" style="10" customWidth="1"/>
    <col min="5633" max="5633" width="29.375" style="10" customWidth="1"/>
    <col min="5634" max="5881" width="9" style="10"/>
    <col min="5882" max="5882" width="47" style="10" customWidth="1"/>
    <col min="5883" max="5887" width="9.375" style="10" customWidth="1"/>
    <col min="5888" max="5888" width="10.875" style="10" customWidth="1"/>
    <col min="5889" max="5889" width="29.375" style="10" customWidth="1"/>
    <col min="5890" max="6137" width="9" style="10"/>
    <col min="6138" max="6138" width="47" style="10" customWidth="1"/>
    <col min="6139" max="6143" width="9.375" style="10" customWidth="1"/>
    <col min="6144" max="6144" width="10.875" style="10" customWidth="1"/>
    <col min="6145" max="6145" width="29.375" style="10" customWidth="1"/>
    <col min="6146" max="6393" width="9" style="10"/>
    <col min="6394" max="6394" width="47" style="10" customWidth="1"/>
    <col min="6395" max="6399" width="9.375" style="10" customWidth="1"/>
    <col min="6400" max="6400" width="10.875" style="10" customWidth="1"/>
    <col min="6401" max="6401" width="29.375" style="10" customWidth="1"/>
    <col min="6402" max="6649" width="9" style="10"/>
    <col min="6650" max="6650" width="47" style="10" customWidth="1"/>
    <col min="6651" max="6655" width="9.375" style="10" customWidth="1"/>
    <col min="6656" max="6656" width="10.875" style="10" customWidth="1"/>
    <col min="6657" max="6657" width="29.375" style="10" customWidth="1"/>
    <col min="6658" max="6905" width="9" style="10"/>
    <col min="6906" max="6906" width="47" style="10" customWidth="1"/>
    <col min="6907" max="6911" width="9.375" style="10" customWidth="1"/>
    <col min="6912" max="6912" width="10.875" style="10" customWidth="1"/>
    <col min="6913" max="6913" width="29.375" style="10" customWidth="1"/>
    <col min="6914" max="7161" width="9" style="10"/>
    <col min="7162" max="7162" width="47" style="10" customWidth="1"/>
    <col min="7163" max="7167" width="9.375" style="10" customWidth="1"/>
    <col min="7168" max="7168" width="10.875" style="10" customWidth="1"/>
    <col min="7169" max="7169" width="29.375" style="10" customWidth="1"/>
    <col min="7170" max="7417" width="9" style="10"/>
    <col min="7418" max="7418" width="47" style="10" customWidth="1"/>
    <col min="7419" max="7423" width="9.375" style="10" customWidth="1"/>
    <col min="7424" max="7424" width="10.875" style="10" customWidth="1"/>
    <col min="7425" max="7425" width="29.375" style="10" customWidth="1"/>
    <col min="7426" max="7673" width="9" style="10"/>
    <col min="7674" max="7674" width="47" style="10" customWidth="1"/>
    <col min="7675" max="7679" width="9.375" style="10" customWidth="1"/>
    <col min="7680" max="7680" width="10.875" style="10" customWidth="1"/>
    <col min="7681" max="7681" width="29.375" style="10" customWidth="1"/>
    <col min="7682" max="7929" width="9" style="10"/>
    <col min="7930" max="7930" width="47" style="10" customWidth="1"/>
    <col min="7931" max="7935" width="9.375" style="10" customWidth="1"/>
    <col min="7936" max="7936" width="10.875" style="10" customWidth="1"/>
    <col min="7937" max="7937" width="29.375" style="10" customWidth="1"/>
    <col min="7938" max="8185" width="9" style="10"/>
    <col min="8186" max="8186" width="47" style="10" customWidth="1"/>
    <col min="8187" max="8191" width="9.375" style="10" customWidth="1"/>
    <col min="8192" max="8192" width="10.875" style="10" customWidth="1"/>
    <col min="8193" max="8193" width="29.375" style="10" customWidth="1"/>
    <col min="8194" max="8441" width="9" style="10"/>
    <col min="8442" max="8442" width="47" style="10" customWidth="1"/>
    <col min="8443" max="8447" width="9.375" style="10" customWidth="1"/>
    <col min="8448" max="8448" width="10.875" style="10" customWidth="1"/>
    <col min="8449" max="8449" width="29.375" style="10" customWidth="1"/>
    <col min="8450" max="8697" width="9" style="10"/>
    <col min="8698" max="8698" width="47" style="10" customWidth="1"/>
    <col min="8699" max="8703" width="9.375" style="10" customWidth="1"/>
    <col min="8704" max="8704" width="10.875" style="10" customWidth="1"/>
    <col min="8705" max="8705" width="29.375" style="10" customWidth="1"/>
    <col min="8706" max="8953" width="9" style="10"/>
    <col min="8954" max="8954" width="47" style="10" customWidth="1"/>
    <col min="8955" max="8959" width="9.375" style="10" customWidth="1"/>
    <col min="8960" max="8960" width="10.875" style="10" customWidth="1"/>
    <col min="8961" max="8961" width="29.375" style="10" customWidth="1"/>
    <col min="8962" max="9209" width="9" style="10"/>
    <col min="9210" max="9210" width="47" style="10" customWidth="1"/>
    <col min="9211" max="9215" width="9.375" style="10" customWidth="1"/>
    <col min="9216" max="9216" width="10.875" style="10" customWidth="1"/>
    <col min="9217" max="9217" width="29.375" style="10" customWidth="1"/>
    <col min="9218" max="9465" width="9" style="10"/>
    <col min="9466" max="9466" width="47" style="10" customWidth="1"/>
    <col min="9467" max="9471" width="9.375" style="10" customWidth="1"/>
    <col min="9472" max="9472" width="10.875" style="10" customWidth="1"/>
    <col min="9473" max="9473" width="29.375" style="10" customWidth="1"/>
    <col min="9474" max="9721" width="9" style="10"/>
    <col min="9722" max="9722" width="47" style="10" customWidth="1"/>
    <col min="9723" max="9727" width="9.375" style="10" customWidth="1"/>
    <col min="9728" max="9728" width="10.875" style="10" customWidth="1"/>
    <col min="9729" max="9729" width="29.375" style="10" customWidth="1"/>
    <col min="9730" max="9977" width="9" style="10"/>
    <col min="9978" max="9978" width="47" style="10" customWidth="1"/>
    <col min="9979" max="9983" width="9.375" style="10" customWidth="1"/>
    <col min="9984" max="9984" width="10.875" style="10" customWidth="1"/>
    <col min="9985" max="9985" width="29.375" style="10" customWidth="1"/>
    <col min="9986" max="10233" width="9" style="10"/>
    <col min="10234" max="10234" width="47" style="10" customWidth="1"/>
    <col min="10235" max="10239" width="9.375" style="10" customWidth="1"/>
    <col min="10240" max="10240" width="10.875" style="10" customWidth="1"/>
    <col min="10241" max="10241" width="29.375" style="10" customWidth="1"/>
    <col min="10242" max="10489" width="9" style="10"/>
    <col min="10490" max="10490" width="47" style="10" customWidth="1"/>
    <col min="10491" max="10495" width="9.375" style="10" customWidth="1"/>
    <col min="10496" max="10496" width="10.875" style="10" customWidth="1"/>
    <col min="10497" max="10497" width="29.375" style="10" customWidth="1"/>
    <col min="10498" max="10745" width="9" style="10"/>
    <col min="10746" max="10746" width="47" style="10" customWidth="1"/>
    <col min="10747" max="10751" width="9.375" style="10" customWidth="1"/>
    <col min="10752" max="10752" width="10.875" style="10" customWidth="1"/>
    <col min="10753" max="10753" width="29.375" style="10" customWidth="1"/>
    <col min="10754" max="11001" width="9" style="10"/>
    <col min="11002" max="11002" width="47" style="10" customWidth="1"/>
    <col min="11003" max="11007" width="9.375" style="10" customWidth="1"/>
    <col min="11008" max="11008" width="10.875" style="10" customWidth="1"/>
    <col min="11009" max="11009" width="29.375" style="10" customWidth="1"/>
    <col min="11010" max="11257" width="9" style="10"/>
    <col min="11258" max="11258" width="47" style="10" customWidth="1"/>
    <col min="11259" max="11263" width="9.375" style="10" customWidth="1"/>
    <col min="11264" max="11264" width="10.875" style="10" customWidth="1"/>
    <col min="11265" max="11265" width="29.375" style="10" customWidth="1"/>
    <col min="11266" max="11513" width="9" style="10"/>
    <col min="11514" max="11514" width="47" style="10" customWidth="1"/>
    <col min="11515" max="11519" width="9.375" style="10" customWidth="1"/>
    <col min="11520" max="11520" width="10.875" style="10" customWidth="1"/>
    <col min="11521" max="11521" width="29.375" style="10" customWidth="1"/>
    <col min="11522" max="11769" width="9" style="10"/>
    <col min="11770" max="11770" width="47" style="10" customWidth="1"/>
    <col min="11771" max="11775" width="9.375" style="10" customWidth="1"/>
    <col min="11776" max="11776" width="10.875" style="10" customWidth="1"/>
    <col min="11777" max="11777" width="29.375" style="10" customWidth="1"/>
    <col min="11778" max="12025" width="9" style="10"/>
    <col min="12026" max="12026" width="47" style="10" customWidth="1"/>
    <col min="12027" max="12031" width="9.375" style="10" customWidth="1"/>
    <col min="12032" max="12032" width="10.875" style="10" customWidth="1"/>
    <col min="12033" max="12033" width="29.375" style="10" customWidth="1"/>
    <col min="12034" max="12281" width="9" style="10"/>
    <col min="12282" max="12282" width="47" style="10" customWidth="1"/>
    <col min="12283" max="12287" width="9.375" style="10" customWidth="1"/>
    <col min="12288" max="12288" width="10.875" style="10" customWidth="1"/>
    <col min="12289" max="12289" width="29.375" style="10" customWidth="1"/>
    <col min="12290" max="12537" width="9" style="10"/>
    <col min="12538" max="12538" width="47" style="10" customWidth="1"/>
    <col min="12539" max="12543" width="9.375" style="10" customWidth="1"/>
    <col min="12544" max="12544" width="10.875" style="10" customWidth="1"/>
    <col min="12545" max="12545" width="29.375" style="10" customWidth="1"/>
    <col min="12546" max="12793" width="9" style="10"/>
    <col min="12794" max="12794" width="47" style="10" customWidth="1"/>
    <col min="12795" max="12799" width="9.375" style="10" customWidth="1"/>
    <col min="12800" max="12800" width="10.875" style="10" customWidth="1"/>
    <col min="12801" max="12801" width="29.375" style="10" customWidth="1"/>
    <col min="12802" max="13049" width="9" style="10"/>
    <col min="13050" max="13050" width="47" style="10" customWidth="1"/>
    <col min="13051" max="13055" width="9.375" style="10" customWidth="1"/>
    <col min="13056" max="13056" width="10.875" style="10" customWidth="1"/>
    <col min="13057" max="13057" width="29.375" style="10" customWidth="1"/>
    <col min="13058" max="13305" width="9" style="10"/>
    <col min="13306" max="13306" width="47" style="10" customWidth="1"/>
    <col min="13307" max="13311" width="9.375" style="10" customWidth="1"/>
    <col min="13312" max="13312" width="10.875" style="10" customWidth="1"/>
    <col min="13313" max="13313" width="29.375" style="10" customWidth="1"/>
    <col min="13314" max="13561" width="9" style="10"/>
    <col min="13562" max="13562" width="47" style="10" customWidth="1"/>
    <col min="13563" max="13567" width="9.375" style="10" customWidth="1"/>
    <col min="13568" max="13568" width="10.875" style="10" customWidth="1"/>
    <col min="13569" max="13569" width="29.375" style="10" customWidth="1"/>
    <col min="13570" max="13817" width="9" style="10"/>
    <col min="13818" max="13818" width="47" style="10" customWidth="1"/>
    <col min="13819" max="13823" width="9.375" style="10" customWidth="1"/>
    <col min="13824" max="13824" width="10.875" style="10" customWidth="1"/>
    <col min="13825" max="13825" width="29.375" style="10" customWidth="1"/>
    <col min="13826" max="14073" width="9" style="10"/>
    <col min="14074" max="14074" width="47" style="10" customWidth="1"/>
    <col min="14075" max="14079" width="9.375" style="10" customWidth="1"/>
    <col min="14080" max="14080" width="10.875" style="10" customWidth="1"/>
    <col min="14081" max="14081" width="29.375" style="10" customWidth="1"/>
    <col min="14082" max="14329" width="9" style="10"/>
    <col min="14330" max="14330" width="47" style="10" customWidth="1"/>
    <col min="14331" max="14335" width="9.375" style="10" customWidth="1"/>
    <col min="14336" max="14336" width="10.875" style="10" customWidth="1"/>
    <col min="14337" max="14337" width="29.375" style="10" customWidth="1"/>
    <col min="14338" max="14585" width="9" style="10"/>
    <col min="14586" max="14586" width="47" style="10" customWidth="1"/>
    <col min="14587" max="14591" width="9.375" style="10" customWidth="1"/>
    <col min="14592" max="14592" width="10.875" style="10" customWidth="1"/>
    <col min="14593" max="14593" width="29.375" style="10" customWidth="1"/>
    <col min="14594" max="14841" width="9" style="10"/>
    <col min="14842" max="14842" width="47" style="10" customWidth="1"/>
    <col min="14843" max="14847" width="9.375" style="10" customWidth="1"/>
    <col min="14848" max="14848" width="10.875" style="10" customWidth="1"/>
    <col min="14849" max="14849" width="29.375" style="10" customWidth="1"/>
    <col min="14850" max="15097" width="9" style="10"/>
    <col min="15098" max="15098" width="47" style="10" customWidth="1"/>
    <col min="15099" max="15103" width="9.375" style="10" customWidth="1"/>
    <col min="15104" max="15104" width="10.875" style="10" customWidth="1"/>
    <col min="15105" max="15105" width="29.375" style="10" customWidth="1"/>
    <col min="15106" max="15353" width="9" style="10"/>
    <col min="15354" max="15354" width="47" style="10" customWidth="1"/>
    <col min="15355" max="15359" width="9.375" style="10" customWidth="1"/>
    <col min="15360" max="15360" width="10.875" style="10" customWidth="1"/>
    <col min="15361" max="15361" width="29.375" style="10" customWidth="1"/>
    <col min="15362" max="15609" width="9" style="10"/>
    <col min="15610" max="15610" width="47" style="10" customWidth="1"/>
    <col min="15611" max="15615" width="9.375" style="10" customWidth="1"/>
    <col min="15616" max="15616" width="10.875" style="10" customWidth="1"/>
    <col min="15617" max="15617" width="29.375" style="10" customWidth="1"/>
    <col min="15618" max="15865" width="9" style="10"/>
    <col min="15866" max="15866" width="47" style="10" customWidth="1"/>
    <col min="15867" max="15871" width="9.375" style="10" customWidth="1"/>
    <col min="15872" max="15872" width="10.875" style="10" customWidth="1"/>
    <col min="15873" max="15873" width="29.375" style="10" customWidth="1"/>
    <col min="15874" max="16121" width="9" style="10"/>
    <col min="16122" max="16122" width="47" style="10" customWidth="1"/>
    <col min="16123" max="16127" width="9.375" style="10" customWidth="1"/>
    <col min="16128" max="16128" width="10.875" style="10" customWidth="1"/>
    <col min="16129" max="16129" width="29.375" style="10" customWidth="1"/>
    <col min="16130" max="16384" width="9" style="10"/>
  </cols>
  <sheetData>
    <row r="1" spans="1:14" ht="23.25" x14ac:dyDescent="0.35">
      <c r="A1" s="77" t="s">
        <v>125</v>
      </c>
      <c r="B1" s="77"/>
      <c r="C1" s="77"/>
      <c r="D1" s="77"/>
      <c r="E1" s="77"/>
      <c r="F1" s="77"/>
      <c r="G1" s="77"/>
      <c r="H1" s="77"/>
      <c r="I1" s="77"/>
      <c r="J1" s="77"/>
      <c r="K1" s="77"/>
      <c r="L1" s="77"/>
      <c r="M1" s="77"/>
    </row>
    <row r="2" spans="1:14" ht="23.25" x14ac:dyDescent="0.35">
      <c r="A2" s="78" t="s">
        <v>0</v>
      </c>
      <c r="B2" s="78"/>
      <c r="C2" s="78"/>
      <c r="D2" s="78"/>
      <c r="E2" s="78"/>
      <c r="F2" s="78"/>
      <c r="G2" s="78"/>
      <c r="H2" s="78"/>
      <c r="I2" s="78"/>
      <c r="J2" s="78"/>
      <c r="K2" s="78"/>
      <c r="L2" s="78"/>
      <c r="M2" s="78"/>
    </row>
    <row r="3" spans="1:14" ht="23.25" x14ac:dyDescent="0.35">
      <c r="A3" s="78" t="s">
        <v>123</v>
      </c>
      <c r="B3" s="78"/>
      <c r="C3" s="78"/>
      <c r="D3" s="78"/>
      <c r="E3" s="78"/>
      <c r="F3" s="78"/>
      <c r="G3" s="78"/>
      <c r="H3" s="78"/>
      <c r="I3" s="78"/>
      <c r="J3" s="78"/>
      <c r="K3" s="78"/>
      <c r="L3" s="78"/>
      <c r="M3" s="78"/>
    </row>
    <row r="4" spans="1:14" ht="23.25" x14ac:dyDescent="0.35">
      <c r="A4" s="21"/>
      <c r="B4" s="21"/>
      <c r="C4" s="21"/>
      <c r="D4" s="21"/>
      <c r="E4" s="21"/>
      <c r="F4" s="21"/>
      <c r="G4" s="21"/>
      <c r="H4" s="21"/>
      <c r="I4" s="21"/>
      <c r="J4" s="21"/>
      <c r="K4" s="49"/>
      <c r="L4" s="21"/>
      <c r="M4" s="21"/>
    </row>
    <row r="5" spans="1:14" x14ac:dyDescent="0.35">
      <c r="A5" s="79" t="s">
        <v>1</v>
      </c>
      <c r="B5" s="79" t="s">
        <v>41</v>
      </c>
      <c r="C5" s="81" t="s">
        <v>132</v>
      </c>
      <c r="D5" s="81"/>
      <c r="E5" s="79" t="s">
        <v>2</v>
      </c>
      <c r="F5" s="76" t="s">
        <v>42</v>
      </c>
      <c r="G5" s="76"/>
      <c r="H5" s="76" t="s">
        <v>45</v>
      </c>
      <c r="I5" s="76"/>
      <c r="J5" s="76" t="s">
        <v>46</v>
      </c>
      <c r="K5" s="76"/>
      <c r="L5" s="76" t="s">
        <v>47</v>
      </c>
      <c r="M5" s="76"/>
    </row>
    <row r="6" spans="1:14" x14ac:dyDescent="0.35">
      <c r="A6" s="80"/>
      <c r="B6" s="80"/>
      <c r="C6" s="19" t="s">
        <v>3</v>
      </c>
      <c r="D6" s="20" t="s">
        <v>4</v>
      </c>
      <c r="E6" s="80"/>
      <c r="F6" s="23" t="s">
        <v>43</v>
      </c>
      <c r="G6" s="23" t="s">
        <v>44</v>
      </c>
      <c r="H6" s="23" t="s">
        <v>43</v>
      </c>
      <c r="I6" s="23" t="s">
        <v>44</v>
      </c>
      <c r="J6" s="23" t="s">
        <v>43</v>
      </c>
      <c r="K6" s="23" t="s">
        <v>44</v>
      </c>
      <c r="L6" s="23" t="s">
        <v>43</v>
      </c>
      <c r="M6" s="23" t="s">
        <v>44</v>
      </c>
    </row>
    <row r="7" spans="1:14" x14ac:dyDescent="0.35">
      <c r="A7" s="1" t="s">
        <v>5</v>
      </c>
      <c r="B7" s="1"/>
      <c r="C7" s="12">
        <f>C8+C22+C82</f>
        <v>0</v>
      </c>
      <c r="D7" s="12">
        <f>D8+D22+D82</f>
        <v>0</v>
      </c>
      <c r="E7" s="13">
        <f>C7+D7</f>
        <v>0</v>
      </c>
      <c r="F7" s="3">
        <f t="shared" ref="F7:M7" si="0">F8+F22+F82</f>
        <v>0</v>
      </c>
      <c r="G7" s="3">
        <f t="shared" si="0"/>
        <v>0</v>
      </c>
      <c r="H7" s="3">
        <f t="shared" si="0"/>
        <v>0</v>
      </c>
      <c r="I7" s="3">
        <f t="shared" si="0"/>
        <v>0</v>
      </c>
      <c r="J7" s="3">
        <f t="shared" si="0"/>
        <v>0</v>
      </c>
      <c r="K7" s="3">
        <f t="shared" si="0"/>
        <v>0</v>
      </c>
      <c r="L7" s="3">
        <f t="shared" si="0"/>
        <v>0</v>
      </c>
      <c r="M7" s="3">
        <f t="shared" si="0"/>
        <v>0</v>
      </c>
    </row>
    <row r="8" spans="1:14" x14ac:dyDescent="0.35">
      <c r="A8" s="2" t="s">
        <v>94</v>
      </c>
      <c r="B8" s="37"/>
      <c r="C8" s="12">
        <f t="shared" ref="C8:D10" si="1">C9</f>
        <v>0</v>
      </c>
      <c r="D8" s="12">
        <f t="shared" si="1"/>
        <v>0</v>
      </c>
      <c r="E8" s="13">
        <f>C8+D8</f>
        <v>0</v>
      </c>
      <c r="F8" s="3">
        <f t="shared" ref="F8:M10" si="2">F9</f>
        <v>0</v>
      </c>
      <c r="G8" s="3">
        <f t="shared" si="2"/>
        <v>0</v>
      </c>
      <c r="H8" s="3">
        <f t="shared" si="2"/>
        <v>0</v>
      </c>
      <c r="I8" s="3">
        <f t="shared" si="2"/>
        <v>0</v>
      </c>
      <c r="J8" s="3">
        <f t="shared" si="2"/>
        <v>0</v>
      </c>
      <c r="K8" s="3">
        <f t="shared" si="2"/>
        <v>0</v>
      </c>
      <c r="L8" s="3">
        <f t="shared" si="2"/>
        <v>0</v>
      </c>
      <c r="M8" s="3">
        <f t="shared" si="2"/>
        <v>0</v>
      </c>
    </row>
    <row r="9" spans="1:14" ht="42" x14ac:dyDescent="0.35">
      <c r="A9" s="24" t="s">
        <v>6</v>
      </c>
      <c r="B9" s="36"/>
      <c r="C9" s="12">
        <f t="shared" si="1"/>
        <v>0</v>
      </c>
      <c r="D9" s="12">
        <f t="shared" si="1"/>
        <v>0</v>
      </c>
      <c r="E9" s="13">
        <f t="shared" ref="E9:E72" si="3">C9+D9</f>
        <v>0</v>
      </c>
      <c r="F9" s="3">
        <f t="shared" si="2"/>
        <v>0</v>
      </c>
      <c r="G9" s="3">
        <f t="shared" si="2"/>
        <v>0</v>
      </c>
      <c r="H9" s="3">
        <f t="shared" si="2"/>
        <v>0</v>
      </c>
      <c r="I9" s="3">
        <f t="shared" si="2"/>
        <v>0</v>
      </c>
      <c r="J9" s="3">
        <f t="shared" si="2"/>
        <v>0</v>
      </c>
      <c r="K9" s="3">
        <f t="shared" si="2"/>
        <v>0</v>
      </c>
      <c r="L9" s="3">
        <f t="shared" si="2"/>
        <v>0</v>
      </c>
      <c r="M9" s="3">
        <f t="shared" si="2"/>
        <v>0</v>
      </c>
    </row>
    <row r="10" spans="1:14" ht="42" x14ac:dyDescent="0.35">
      <c r="A10" s="25" t="s">
        <v>48</v>
      </c>
      <c r="B10" s="36"/>
      <c r="C10" s="12">
        <f t="shared" si="1"/>
        <v>0</v>
      </c>
      <c r="D10" s="12">
        <f t="shared" si="1"/>
        <v>0</v>
      </c>
      <c r="E10" s="13">
        <f t="shared" si="3"/>
        <v>0</v>
      </c>
      <c r="F10" s="3">
        <f t="shared" si="2"/>
        <v>0</v>
      </c>
      <c r="G10" s="3">
        <f t="shared" si="2"/>
        <v>0</v>
      </c>
      <c r="H10" s="3">
        <f t="shared" si="2"/>
        <v>0</v>
      </c>
      <c r="I10" s="3">
        <f t="shared" si="2"/>
        <v>0</v>
      </c>
      <c r="J10" s="3">
        <f t="shared" si="2"/>
        <v>0</v>
      </c>
      <c r="K10" s="3">
        <f t="shared" si="2"/>
        <v>0</v>
      </c>
      <c r="L10" s="3">
        <f t="shared" si="2"/>
        <v>0</v>
      </c>
      <c r="M10" s="3">
        <f t="shared" si="2"/>
        <v>0</v>
      </c>
    </row>
    <row r="11" spans="1:14" x14ac:dyDescent="0.35">
      <c r="A11" s="28" t="s">
        <v>50</v>
      </c>
      <c r="B11" s="36"/>
      <c r="C11" s="12">
        <f>C12+C19</f>
        <v>0</v>
      </c>
      <c r="D11" s="12">
        <f>D12+D19</f>
        <v>0</v>
      </c>
      <c r="E11" s="13">
        <f t="shared" si="3"/>
        <v>0</v>
      </c>
      <c r="F11" s="3">
        <f t="shared" ref="F11:M11" si="4">F12+F19</f>
        <v>0</v>
      </c>
      <c r="G11" s="3">
        <f t="shared" si="4"/>
        <v>0</v>
      </c>
      <c r="H11" s="3">
        <f t="shared" si="4"/>
        <v>0</v>
      </c>
      <c r="I11" s="3">
        <f t="shared" si="4"/>
        <v>0</v>
      </c>
      <c r="J11" s="3">
        <f t="shared" si="4"/>
        <v>0</v>
      </c>
      <c r="K11" s="3">
        <f t="shared" si="4"/>
        <v>0</v>
      </c>
      <c r="L11" s="3">
        <f t="shared" si="4"/>
        <v>0</v>
      </c>
      <c r="M11" s="3">
        <f t="shared" si="4"/>
        <v>0</v>
      </c>
    </row>
    <row r="12" spans="1:14" x14ac:dyDescent="0.35">
      <c r="A12" s="26" t="s">
        <v>7</v>
      </c>
      <c r="B12" s="36" t="s">
        <v>49</v>
      </c>
      <c r="C12" s="3">
        <f>C13+C14+C15+C16+C17+C18</f>
        <v>0</v>
      </c>
      <c r="D12" s="3">
        <f>D13+D14+D15+D16+D17+D18</f>
        <v>0</v>
      </c>
      <c r="E12" s="13">
        <f t="shared" si="3"/>
        <v>0</v>
      </c>
      <c r="F12" s="3">
        <f>F13+F14+F15+F16+F17+F18</f>
        <v>0</v>
      </c>
      <c r="G12" s="3">
        <f t="shared" ref="G12:M12" si="5">G13+G14+G15+G16+G17+G18</f>
        <v>0</v>
      </c>
      <c r="H12" s="3">
        <f t="shared" si="5"/>
        <v>0</v>
      </c>
      <c r="I12" s="3">
        <f t="shared" si="5"/>
        <v>0</v>
      </c>
      <c r="J12" s="3">
        <f t="shared" si="5"/>
        <v>0</v>
      </c>
      <c r="K12" s="3">
        <f t="shared" si="5"/>
        <v>0</v>
      </c>
      <c r="L12" s="3">
        <f t="shared" si="5"/>
        <v>0</v>
      </c>
      <c r="M12" s="3">
        <f t="shared" si="5"/>
        <v>0</v>
      </c>
    </row>
    <row r="13" spans="1:14" x14ac:dyDescent="0.35">
      <c r="A13" s="4" t="s">
        <v>8</v>
      </c>
      <c r="B13" s="36"/>
      <c r="C13" s="5">
        <v>0</v>
      </c>
      <c r="D13" s="22">
        <v>0</v>
      </c>
      <c r="E13" s="14">
        <f t="shared" si="3"/>
        <v>0</v>
      </c>
      <c r="F13" s="5">
        <v>0</v>
      </c>
      <c r="G13" s="5"/>
      <c r="H13" s="5">
        <v>0</v>
      </c>
      <c r="I13" s="5"/>
      <c r="J13" s="5">
        <v>0</v>
      </c>
      <c r="K13" s="5"/>
      <c r="L13" s="5">
        <v>0</v>
      </c>
      <c r="M13" s="5"/>
      <c r="N13" s="16">
        <f>E13/4</f>
        <v>0</v>
      </c>
    </row>
    <row r="14" spans="1:14" x14ac:dyDescent="0.35">
      <c r="A14" s="4" t="s">
        <v>9</v>
      </c>
      <c r="B14" s="36"/>
      <c r="C14" s="5">
        <v>0</v>
      </c>
      <c r="D14" s="22">
        <v>0</v>
      </c>
      <c r="E14" s="14">
        <f t="shared" si="3"/>
        <v>0</v>
      </c>
      <c r="F14" s="5"/>
      <c r="G14" s="5"/>
      <c r="H14" s="5"/>
      <c r="I14" s="5"/>
      <c r="J14" s="5"/>
      <c r="K14" s="5"/>
      <c r="L14" s="5"/>
      <c r="M14" s="5"/>
      <c r="N14" s="16">
        <f>D14/2</f>
        <v>0</v>
      </c>
    </row>
    <row r="15" spans="1:14" x14ac:dyDescent="0.35">
      <c r="A15" s="11" t="s">
        <v>28</v>
      </c>
      <c r="B15" s="38"/>
      <c r="C15" s="5">
        <v>0</v>
      </c>
      <c r="D15" s="22">
        <v>0</v>
      </c>
      <c r="E15" s="14">
        <f t="shared" si="3"/>
        <v>0</v>
      </c>
      <c r="F15" s="5"/>
      <c r="G15" s="5"/>
      <c r="H15" s="5"/>
      <c r="I15" s="5"/>
      <c r="J15" s="5"/>
      <c r="K15" s="5"/>
      <c r="L15" s="5"/>
      <c r="M15" s="5"/>
    </row>
    <row r="16" spans="1:14" x14ac:dyDescent="0.35">
      <c r="A16" s="4" t="s">
        <v>10</v>
      </c>
      <c r="B16" s="36"/>
      <c r="C16" s="5">
        <v>0</v>
      </c>
      <c r="D16" s="22">
        <v>0</v>
      </c>
      <c r="E16" s="14">
        <f t="shared" si="3"/>
        <v>0</v>
      </c>
      <c r="F16" s="5"/>
      <c r="G16" s="5"/>
      <c r="H16" s="5"/>
      <c r="I16" s="5"/>
      <c r="J16" s="5"/>
      <c r="K16" s="5"/>
      <c r="L16" s="5"/>
      <c r="M16" s="5"/>
    </row>
    <row r="17" spans="1:14" x14ac:dyDescent="0.35">
      <c r="A17" s="27" t="s">
        <v>11</v>
      </c>
      <c r="B17" s="37"/>
      <c r="C17" s="5">
        <v>0</v>
      </c>
      <c r="D17" s="22">
        <v>0</v>
      </c>
      <c r="E17" s="14">
        <f t="shared" si="3"/>
        <v>0</v>
      </c>
      <c r="F17" s="5">
        <v>0</v>
      </c>
      <c r="G17" s="5"/>
      <c r="H17" s="5">
        <v>0</v>
      </c>
      <c r="I17" s="5"/>
      <c r="J17" s="5">
        <v>0</v>
      </c>
      <c r="K17" s="5"/>
      <c r="L17" s="5">
        <v>0</v>
      </c>
      <c r="M17" s="5"/>
      <c r="N17" s="16">
        <f>E17/4</f>
        <v>0</v>
      </c>
    </row>
    <row r="18" spans="1:14" x14ac:dyDescent="0.35">
      <c r="A18" s="27" t="s">
        <v>12</v>
      </c>
      <c r="B18" s="37"/>
      <c r="C18" s="5">
        <v>0</v>
      </c>
      <c r="D18" s="22">
        <v>0</v>
      </c>
      <c r="E18" s="14">
        <f t="shared" si="3"/>
        <v>0</v>
      </c>
      <c r="F18" s="5"/>
      <c r="G18" s="5"/>
      <c r="H18" s="5"/>
      <c r="I18" s="5"/>
      <c r="J18" s="5"/>
      <c r="K18" s="5"/>
      <c r="L18" s="5"/>
      <c r="M18" s="5"/>
    </row>
    <row r="19" spans="1:14" x14ac:dyDescent="0.35">
      <c r="A19" s="26" t="s">
        <v>33</v>
      </c>
      <c r="B19" s="29"/>
      <c r="C19" s="3">
        <f>C20+C21</f>
        <v>0</v>
      </c>
      <c r="D19" s="3">
        <f>D20+D21</f>
        <v>0</v>
      </c>
      <c r="E19" s="13">
        <f t="shared" si="3"/>
        <v>0</v>
      </c>
      <c r="F19" s="3">
        <f t="shared" ref="F19:M19" si="6">F20+F21</f>
        <v>0</v>
      </c>
      <c r="G19" s="3">
        <f t="shared" si="6"/>
        <v>0</v>
      </c>
      <c r="H19" s="3">
        <f t="shared" si="6"/>
        <v>0</v>
      </c>
      <c r="I19" s="3">
        <f t="shared" si="6"/>
        <v>0</v>
      </c>
      <c r="J19" s="3">
        <f t="shared" si="6"/>
        <v>0</v>
      </c>
      <c r="K19" s="3">
        <f t="shared" si="6"/>
        <v>0</v>
      </c>
      <c r="L19" s="3">
        <f t="shared" si="6"/>
        <v>0</v>
      </c>
      <c r="M19" s="3">
        <f t="shared" si="6"/>
        <v>0</v>
      </c>
    </row>
    <row r="20" spans="1:14" x14ac:dyDescent="0.35">
      <c r="A20" s="4" t="s">
        <v>13</v>
      </c>
      <c r="B20" s="36"/>
      <c r="C20" s="5">
        <v>0</v>
      </c>
      <c r="D20" s="22">
        <v>0</v>
      </c>
      <c r="E20" s="14">
        <f t="shared" si="3"/>
        <v>0</v>
      </c>
      <c r="F20" s="5">
        <v>0</v>
      </c>
      <c r="G20" s="5"/>
      <c r="H20" s="5">
        <v>0</v>
      </c>
      <c r="I20" s="5"/>
      <c r="J20" s="5">
        <v>0</v>
      </c>
      <c r="K20" s="5"/>
      <c r="L20" s="5">
        <v>0</v>
      </c>
      <c r="M20" s="5"/>
      <c r="N20" s="16">
        <f>E20/4</f>
        <v>0</v>
      </c>
    </row>
    <row r="21" spans="1:14" ht="42" x14ac:dyDescent="0.35">
      <c r="A21" s="15" t="s">
        <v>14</v>
      </c>
      <c r="B21" s="36"/>
      <c r="C21" s="30">
        <v>0</v>
      </c>
      <c r="D21" s="31">
        <v>0</v>
      </c>
      <c r="E21" s="14">
        <f t="shared" si="3"/>
        <v>0</v>
      </c>
      <c r="F21" s="30">
        <v>0</v>
      </c>
      <c r="G21" s="30"/>
      <c r="H21" s="30">
        <v>0</v>
      </c>
      <c r="I21" s="30"/>
      <c r="J21" s="30">
        <v>0</v>
      </c>
      <c r="K21" s="30"/>
      <c r="L21" s="30">
        <v>0</v>
      </c>
      <c r="M21" s="30"/>
      <c r="N21" s="16">
        <f>E21/4</f>
        <v>0</v>
      </c>
    </row>
    <row r="22" spans="1:14" x14ac:dyDescent="0.35">
      <c r="A22" s="6" t="s">
        <v>29</v>
      </c>
      <c r="B22" s="29"/>
      <c r="C22" s="3">
        <f>C23+C48+C66</f>
        <v>0</v>
      </c>
      <c r="D22" s="3">
        <f>D23+D48+D66</f>
        <v>0</v>
      </c>
      <c r="E22" s="13">
        <f t="shared" si="3"/>
        <v>0</v>
      </c>
      <c r="F22" s="3">
        <f t="shared" ref="F22:M22" si="7">F23+F48+F66</f>
        <v>0</v>
      </c>
      <c r="G22" s="3">
        <f t="shared" si="7"/>
        <v>0</v>
      </c>
      <c r="H22" s="3">
        <f t="shared" si="7"/>
        <v>0</v>
      </c>
      <c r="I22" s="3">
        <f t="shared" si="7"/>
        <v>0</v>
      </c>
      <c r="J22" s="3">
        <f t="shared" si="7"/>
        <v>0</v>
      </c>
      <c r="K22" s="3">
        <f t="shared" si="7"/>
        <v>0</v>
      </c>
      <c r="L22" s="3">
        <f t="shared" si="7"/>
        <v>0</v>
      </c>
      <c r="M22" s="3">
        <f t="shared" si="7"/>
        <v>0</v>
      </c>
    </row>
    <row r="23" spans="1:14" x14ac:dyDescent="0.35">
      <c r="A23" s="24" t="s">
        <v>15</v>
      </c>
      <c r="B23" s="29"/>
      <c r="C23" s="3">
        <f>C24</f>
        <v>0</v>
      </c>
      <c r="D23" s="3">
        <f t="shared" ref="D23:M23" si="8">D24</f>
        <v>0</v>
      </c>
      <c r="E23" s="13">
        <f t="shared" si="3"/>
        <v>0</v>
      </c>
      <c r="F23" s="3">
        <f t="shared" si="8"/>
        <v>0</v>
      </c>
      <c r="G23" s="3">
        <f t="shared" si="8"/>
        <v>0</v>
      </c>
      <c r="H23" s="3">
        <f t="shared" si="8"/>
        <v>0</v>
      </c>
      <c r="I23" s="3">
        <f t="shared" si="8"/>
        <v>0</v>
      </c>
      <c r="J23" s="3">
        <f t="shared" si="8"/>
        <v>0</v>
      </c>
      <c r="K23" s="3">
        <f t="shared" si="8"/>
        <v>0</v>
      </c>
      <c r="L23" s="3">
        <f t="shared" si="8"/>
        <v>0</v>
      </c>
      <c r="M23" s="3">
        <f t="shared" si="8"/>
        <v>0</v>
      </c>
    </row>
    <row r="24" spans="1:14" ht="42" x14ac:dyDescent="0.35">
      <c r="A24" s="25" t="s">
        <v>51</v>
      </c>
      <c r="B24" s="29"/>
      <c r="C24" s="3">
        <f>C27</f>
        <v>0</v>
      </c>
      <c r="D24" s="3">
        <f t="shared" ref="D24:M24" si="9">D27</f>
        <v>0</v>
      </c>
      <c r="E24" s="13">
        <f t="shared" si="3"/>
        <v>0</v>
      </c>
      <c r="F24" s="3">
        <f t="shared" si="9"/>
        <v>0</v>
      </c>
      <c r="G24" s="3">
        <f t="shared" si="9"/>
        <v>0</v>
      </c>
      <c r="H24" s="3">
        <f t="shared" si="9"/>
        <v>0</v>
      </c>
      <c r="I24" s="3">
        <f t="shared" si="9"/>
        <v>0</v>
      </c>
      <c r="J24" s="3">
        <f t="shared" si="9"/>
        <v>0</v>
      </c>
      <c r="K24" s="3">
        <f t="shared" si="9"/>
        <v>0</v>
      </c>
      <c r="L24" s="3">
        <f t="shared" si="9"/>
        <v>0</v>
      </c>
      <c r="M24" s="3">
        <f t="shared" si="9"/>
        <v>0</v>
      </c>
    </row>
    <row r="25" spans="1:14" ht="42" x14ac:dyDescent="0.35">
      <c r="A25" s="32" t="s">
        <v>52</v>
      </c>
      <c r="B25" s="36" t="s">
        <v>63</v>
      </c>
      <c r="C25" s="5"/>
      <c r="D25" s="5"/>
      <c r="E25" s="14"/>
      <c r="F25" s="5"/>
      <c r="G25" s="5"/>
      <c r="H25" s="5"/>
      <c r="I25" s="5"/>
      <c r="J25" s="5"/>
      <c r="K25" s="5"/>
      <c r="L25" s="5"/>
      <c r="M25" s="5"/>
    </row>
    <row r="26" spans="1:14" x14ac:dyDescent="0.35">
      <c r="A26" s="32" t="s">
        <v>53</v>
      </c>
      <c r="B26" s="36" t="s">
        <v>64</v>
      </c>
      <c r="C26" s="5"/>
      <c r="D26" s="5"/>
      <c r="E26" s="14"/>
      <c r="F26" s="5"/>
      <c r="G26" s="5"/>
      <c r="H26" s="5"/>
      <c r="I26" s="5"/>
      <c r="J26" s="5"/>
      <c r="K26" s="5"/>
      <c r="L26" s="5">
        <f>E26</f>
        <v>0</v>
      </c>
      <c r="M26" s="5"/>
    </row>
    <row r="27" spans="1:14" x14ac:dyDescent="0.35">
      <c r="A27" s="28" t="s">
        <v>54</v>
      </c>
      <c r="B27" s="29"/>
      <c r="C27" s="3">
        <f>C37+C42+C45</f>
        <v>0</v>
      </c>
      <c r="D27" s="3">
        <f t="shared" ref="D27:M27" si="10">D37+D42+D45</f>
        <v>0</v>
      </c>
      <c r="E27" s="13">
        <f t="shared" si="3"/>
        <v>0</v>
      </c>
      <c r="F27" s="3">
        <f t="shared" si="10"/>
        <v>0</v>
      </c>
      <c r="G27" s="3">
        <f t="shared" si="10"/>
        <v>0</v>
      </c>
      <c r="H27" s="3">
        <f t="shared" si="10"/>
        <v>0</v>
      </c>
      <c r="I27" s="3">
        <f t="shared" si="10"/>
        <v>0</v>
      </c>
      <c r="J27" s="3">
        <f t="shared" si="10"/>
        <v>0</v>
      </c>
      <c r="K27" s="3">
        <f t="shared" si="10"/>
        <v>0</v>
      </c>
      <c r="L27" s="3">
        <f t="shared" si="10"/>
        <v>0</v>
      </c>
      <c r="M27" s="3">
        <f t="shared" si="10"/>
        <v>0</v>
      </c>
      <c r="N27" s="41" t="s">
        <v>67</v>
      </c>
    </row>
    <row r="28" spans="1:14" x14ac:dyDescent="0.35">
      <c r="A28" s="35" t="s">
        <v>59</v>
      </c>
      <c r="B28" s="36"/>
      <c r="C28" s="5"/>
      <c r="D28" s="5"/>
      <c r="E28" s="14"/>
      <c r="F28" s="5"/>
      <c r="G28" s="5"/>
      <c r="H28" s="5"/>
      <c r="I28" s="5"/>
      <c r="J28" s="5"/>
      <c r="K28" s="5"/>
      <c r="L28" s="5"/>
      <c r="M28" s="5"/>
    </row>
    <row r="29" spans="1:14" x14ac:dyDescent="0.35">
      <c r="A29" s="32" t="s">
        <v>86</v>
      </c>
      <c r="B29" s="36" t="s">
        <v>65</v>
      </c>
      <c r="C29" s="5"/>
      <c r="D29" s="5"/>
      <c r="E29" s="14"/>
      <c r="F29" s="5"/>
      <c r="G29" s="5"/>
      <c r="H29" s="5"/>
      <c r="I29" s="5"/>
      <c r="J29" s="5"/>
      <c r="K29" s="5"/>
      <c r="L29" s="5"/>
      <c r="M29" s="5"/>
    </row>
    <row r="30" spans="1:14" x14ac:dyDescent="0.35">
      <c r="A30" s="32" t="s">
        <v>87</v>
      </c>
      <c r="B30" s="36" t="s">
        <v>63</v>
      </c>
      <c r="C30" s="5"/>
      <c r="D30" s="5"/>
      <c r="E30" s="14"/>
      <c r="F30" s="5"/>
      <c r="G30" s="5"/>
      <c r="H30" s="5"/>
      <c r="I30" s="5"/>
      <c r="J30" s="5"/>
      <c r="K30" s="5"/>
      <c r="L30" s="5"/>
      <c r="M30" s="5"/>
    </row>
    <row r="31" spans="1:14" x14ac:dyDescent="0.35">
      <c r="A31" s="35" t="s">
        <v>60</v>
      </c>
      <c r="B31" s="36"/>
      <c r="C31" s="5"/>
      <c r="D31" s="5"/>
      <c r="E31" s="14"/>
      <c r="F31" s="5"/>
      <c r="G31" s="5"/>
      <c r="H31" s="5"/>
      <c r="I31" s="5"/>
      <c r="J31" s="5"/>
      <c r="K31" s="5"/>
      <c r="L31" s="5"/>
      <c r="M31" s="5"/>
    </row>
    <row r="32" spans="1:14" x14ac:dyDescent="0.35">
      <c r="A32" s="32" t="s">
        <v>85</v>
      </c>
      <c r="B32" s="36" t="s">
        <v>64</v>
      </c>
      <c r="C32" s="5"/>
      <c r="D32" s="5"/>
      <c r="E32" s="14"/>
      <c r="F32" s="5"/>
      <c r="G32" s="5"/>
      <c r="H32" s="5"/>
      <c r="I32" s="5"/>
      <c r="J32" s="5"/>
      <c r="K32" s="5"/>
      <c r="L32" s="5">
        <f>E32</f>
        <v>0</v>
      </c>
      <c r="M32" s="5"/>
    </row>
    <row r="33" spans="1:14" x14ac:dyDescent="0.35">
      <c r="A33" s="35" t="s">
        <v>61</v>
      </c>
      <c r="B33" s="36"/>
      <c r="C33" s="5"/>
      <c r="D33" s="5"/>
      <c r="E33" s="14"/>
      <c r="F33" s="5"/>
      <c r="G33" s="5"/>
      <c r="H33" s="5"/>
      <c r="I33" s="5"/>
      <c r="J33" s="5"/>
      <c r="K33" s="5"/>
      <c r="L33" s="5"/>
      <c r="M33" s="5"/>
    </row>
    <row r="34" spans="1:14" x14ac:dyDescent="0.35">
      <c r="A34" s="32" t="s">
        <v>88</v>
      </c>
      <c r="B34" s="36" t="s">
        <v>64</v>
      </c>
      <c r="C34" s="5"/>
      <c r="D34" s="5"/>
      <c r="E34" s="14"/>
      <c r="F34" s="5"/>
      <c r="G34" s="5"/>
      <c r="H34" s="5"/>
      <c r="I34" s="5"/>
      <c r="J34" s="5"/>
      <c r="K34" s="5"/>
      <c r="L34" s="5">
        <f>E34</f>
        <v>0</v>
      </c>
      <c r="M34" s="5"/>
    </row>
    <row r="35" spans="1:14" x14ac:dyDescent="0.35">
      <c r="A35" s="35" t="s">
        <v>62</v>
      </c>
      <c r="B35" s="36"/>
      <c r="C35" s="5"/>
      <c r="D35" s="5"/>
      <c r="E35" s="14"/>
      <c r="F35" s="5"/>
      <c r="G35" s="5"/>
      <c r="H35" s="5"/>
      <c r="I35" s="5"/>
      <c r="J35" s="5"/>
      <c r="K35" s="5"/>
      <c r="L35" s="5"/>
      <c r="M35" s="5"/>
    </row>
    <row r="36" spans="1:14" x14ac:dyDescent="0.35">
      <c r="A36" s="32" t="s">
        <v>124</v>
      </c>
      <c r="B36" s="36" t="s">
        <v>49</v>
      </c>
      <c r="C36" s="5">
        <f>C37+C45</f>
        <v>0</v>
      </c>
      <c r="D36" s="5">
        <f t="shared" ref="D36:M36" si="11">D37+D45</f>
        <v>0</v>
      </c>
      <c r="E36" s="14">
        <f t="shared" si="3"/>
        <v>0</v>
      </c>
      <c r="F36" s="5">
        <f t="shared" si="11"/>
        <v>0</v>
      </c>
      <c r="G36" s="5">
        <f t="shared" si="11"/>
        <v>0</v>
      </c>
      <c r="H36" s="5">
        <f t="shared" si="11"/>
        <v>0</v>
      </c>
      <c r="I36" s="5">
        <f t="shared" si="11"/>
        <v>0</v>
      </c>
      <c r="J36" s="5">
        <f t="shared" si="11"/>
        <v>0</v>
      </c>
      <c r="K36" s="5">
        <f t="shared" si="11"/>
        <v>0</v>
      </c>
      <c r="L36" s="5">
        <f t="shared" si="11"/>
        <v>0</v>
      </c>
      <c r="M36" s="5">
        <f t="shared" si="11"/>
        <v>0</v>
      </c>
      <c r="N36" s="41" t="s">
        <v>66</v>
      </c>
    </row>
    <row r="37" spans="1:14" x14ac:dyDescent="0.35">
      <c r="A37" s="28" t="s">
        <v>16</v>
      </c>
      <c r="B37" s="29"/>
      <c r="C37" s="3">
        <f>C38+C39+C40+C41</f>
        <v>0</v>
      </c>
      <c r="D37" s="3">
        <f>D38+D39+D40+D41</f>
        <v>0</v>
      </c>
      <c r="E37" s="13">
        <f t="shared" si="3"/>
        <v>0</v>
      </c>
      <c r="F37" s="3">
        <f t="shared" ref="F37:M37" si="12">F38+F39+F40+F41</f>
        <v>0</v>
      </c>
      <c r="G37" s="3">
        <f t="shared" si="12"/>
        <v>0</v>
      </c>
      <c r="H37" s="3">
        <f t="shared" si="12"/>
        <v>0</v>
      </c>
      <c r="I37" s="3">
        <f t="shared" si="12"/>
        <v>0</v>
      </c>
      <c r="J37" s="3">
        <f t="shared" si="12"/>
        <v>0</v>
      </c>
      <c r="K37" s="3">
        <f t="shared" si="12"/>
        <v>0</v>
      </c>
      <c r="L37" s="3">
        <f t="shared" si="12"/>
        <v>0</v>
      </c>
      <c r="M37" s="3">
        <f t="shared" si="12"/>
        <v>0</v>
      </c>
    </row>
    <row r="38" spans="1:14" x14ac:dyDescent="0.35">
      <c r="A38" s="15" t="s">
        <v>17</v>
      </c>
      <c r="B38" s="36"/>
      <c r="C38" s="5">
        <v>0</v>
      </c>
      <c r="D38" s="22">
        <v>0</v>
      </c>
      <c r="E38" s="14">
        <f t="shared" si="3"/>
        <v>0</v>
      </c>
      <c r="F38" s="5"/>
      <c r="G38" s="5"/>
      <c r="H38" s="5"/>
      <c r="I38" s="5"/>
      <c r="J38" s="5"/>
      <c r="K38" s="5"/>
      <c r="L38" s="5"/>
      <c r="M38" s="5"/>
    </row>
    <row r="39" spans="1:14" x14ac:dyDescent="0.35">
      <c r="A39" s="15" t="s">
        <v>18</v>
      </c>
      <c r="B39" s="36"/>
      <c r="C39" s="5">
        <v>0</v>
      </c>
      <c r="D39" s="22">
        <v>0</v>
      </c>
      <c r="E39" s="14">
        <f t="shared" si="3"/>
        <v>0</v>
      </c>
      <c r="F39" s="5">
        <v>0</v>
      </c>
      <c r="G39" s="5"/>
      <c r="H39" s="5">
        <v>0</v>
      </c>
      <c r="I39" s="5"/>
      <c r="J39" s="5">
        <v>0</v>
      </c>
      <c r="K39" s="5"/>
      <c r="L39" s="5">
        <v>0</v>
      </c>
      <c r="M39" s="5"/>
      <c r="N39" s="16">
        <f>E39/4</f>
        <v>0</v>
      </c>
    </row>
    <row r="40" spans="1:14" x14ac:dyDescent="0.35">
      <c r="A40" s="15" t="s">
        <v>19</v>
      </c>
      <c r="B40" s="36"/>
      <c r="C40" s="18">
        <v>0</v>
      </c>
      <c r="D40" s="22">
        <v>0</v>
      </c>
      <c r="E40" s="14">
        <f t="shared" si="3"/>
        <v>0</v>
      </c>
      <c r="F40" s="5"/>
      <c r="G40" s="5"/>
      <c r="H40" s="5"/>
      <c r="I40" s="5"/>
      <c r="J40" s="5"/>
      <c r="K40" s="5"/>
      <c r="L40" s="5"/>
      <c r="M40" s="5"/>
    </row>
    <row r="41" spans="1:14" x14ac:dyDescent="0.35">
      <c r="A41" s="15" t="s">
        <v>20</v>
      </c>
      <c r="B41" s="36"/>
      <c r="C41" s="18">
        <v>0</v>
      </c>
      <c r="D41" s="22">
        <v>0</v>
      </c>
      <c r="E41" s="14">
        <f t="shared" si="3"/>
        <v>0</v>
      </c>
      <c r="F41" s="5">
        <v>0</v>
      </c>
      <c r="G41" s="5"/>
      <c r="H41" s="5">
        <v>0</v>
      </c>
      <c r="I41" s="5"/>
      <c r="J41" s="5">
        <v>0</v>
      </c>
      <c r="K41" s="5"/>
      <c r="L41" s="5">
        <v>0</v>
      </c>
      <c r="M41" s="5"/>
      <c r="N41" s="16">
        <f>E41/4</f>
        <v>0</v>
      </c>
    </row>
    <row r="42" spans="1:14" x14ac:dyDescent="0.35">
      <c r="A42" s="28" t="s">
        <v>21</v>
      </c>
      <c r="B42" s="20"/>
      <c r="C42" s="3">
        <f>C43+C44</f>
        <v>0</v>
      </c>
      <c r="D42" s="3">
        <f>D43+D44</f>
        <v>0</v>
      </c>
      <c r="E42" s="13">
        <f t="shared" si="3"/>
        <v>0</v>
      </c>
      <c r="F42" s="3">
        <f t="shared" ref="F42:M42" si="13">F43+F44</f>
        <v>0</v>
      </c>
      <c r="G42" s="3">
        <f t="shared" si="13"/>
        <v>0</v>
      </c>
      <c r="H42" s="3">
        <f t="shared" si="13"/>
        <v>0</v>
      </c>
      <c r="I42" s="3">
        <f t="shared" si="13"/>
        <v>0</v>
      </c>
      <c r="J42" s="3">
        <f t="shared" si="13"/>
        <v>0</v>
      </c>
      <c r="K42" s="3">
        <f t="shared" si="13"/>
        <v>0</v>
      </c>
      <c r="L42" s="3">
        <f t="shared" si="13"/>
        <v>0</v>
      </c>
      <c r="M42" s="3">
        <f t="shared" si="13"/>
        <v>0</v>
      </c>
    </row>
    <row r="43" spans="1:14" x14ac:dyDescent="0.35">
      <c r="A43" s="33" t="s">
        <v>22</v>
      </c>
      <c r="B43" s="39"/>
      <c r="C43" s="47">
        <v>0</v>
      </c>
      <c r="D43" s="22">
        <v>0</v>
      </c>
      <c r="E43" s="14">
        <f t="shared" si="3"/>
        <v>0</v>
      </c>
      <c r="F43" s="5"/>
      <c r="G43" s="5"/>
      <c r="H43" s="5"/>
      <c r="I43" s="5"/>
      <c r="J43" s="5"/>
      <c r="K43" s="5"/>
      <c r="L43" s="5"/>
      <c r="M43" s="5"/>
    </row>
    <row r="44" spans="1:14" x14ac:dyDescent="0.35">
      <c r="A44" s="15" t="s">
        <v>30</v>
      </c>
      <c r="B44" s="36"/>
      <c r="C44" s="5">
        <v>0</v>
      </c>
      <c r="D44" s="22">
        <v>0</v>
      </c>
      <c r="E44" s="14">
        <f t="shared" si="3"/>
        <v>0</v>
      </c>
      <c r="F44" s="5"/>
      <c r="G44" s="5"/>
      <c r="H44" s="5"/>
      <c r="I44" s="5"/>
      <c r="J44" s="5"/>
      <c r="K44" s="5"/>
      <c r="L44" s="5"/>
      <c r="M44" s="5"/>
    </row>
    <row r="45" spans="1:14" x14ac:dyDescent="0.35">
      <c r="A45" s="28" t="s">
        <v>23</v>
      </c>
      <c r="B45" s="29"/>
      <c r="C45" s="3">
        <f>C46+C47</f>
        <v>0</v>
      </c>
      <c r="D45" s="3">
        <f t="shared" ref="D45:M45" si="14">D46+D47</f>
        <v>0</v>
      </c>
      <c r="E45" s="13">
        <f t="shared" si="3"/>
        <v>0</v>
      </c>
      <c r="F45" s="3">
        <f t="shared" si="14"/>
        <v>0</v>
      </c>
      <c r="G45" s="3">
        <f t="shared" si="14"/>
        <v>0</v>
      </c>
      <c r="H45" s="3">
        <f t="shared" si="14"/>
        <v>0</v>
      </c>
      <c r="I45" s="3">
        <f t="shared" si="14"/>
        <v>0</v>
      </c>
      <c r="J45" s="3">
        <f t="shared" si="14"/>
        <v>0</v>
      </c>
      <c r="K45" s="3">
        <f t="shared" si="14"/>
        <v>0</v>
      </c>
      <c r="L45" s="3">
        <f t="shared" si="14"/>
        <v>0</v>
      </c>
      <c r="M45" s="3">
        <f t="shared" si="14"/>
        <v>0</v>
      </c>
    </row>
    <row r="46" spans="1:14" ht="42" x14ac:dyDescent="0.35">
      <c r="A46" s="75" t="s">
        <v>34</v>
      </c>
      <c r="B46" s="36"/>
      <c r="C46" s="5">
        <v>0</v>
      </c>
      <c r="D46" s="22">
        <v>0</v>
      </c>
      <c r="E46" s="14">
        <f t="shared" si="3"/>
        <v>0</v>
      </c>
      <c r="F46" s="5"/>
      <c r="G46" s="5"/>
      <c r="H46" s="5">
        <v>0</v>
      </c>
      <c r="I46" s="5"/>
      <c r="J46" s="5"/>
      <c r="K46" s="5"/>
      <c r="L46" s="5"/>
      <c r="M46" s="5"/>
    </row>
    <row r="47" spans="1:14" ht="42" x14ac:dyDescent="0.35">
      <c r="A47" s="75" t="s">
        <v>35</v>
      </c>
      <c r="B47" s="36"/>
      <c r="C47" s="5">
        <v>0</v>
      </c>
      <c r="D47" s="22">
        <v>0</v>
      </c>
      <c r="E47" s="14">
        <f t="shared" si="3"/>
        <v>0</v>
      </c>
      <c r="F47" s="5">
        <v>0</v>
      </c>
      <c r="G47" s="5"/>
      <c r="H47" s="5"/>
      <c r="I47" s="5"/>
      <c r="J47" s="5">
        <v>0</v>
      </c>
      <c r="K47" s="5"/>
      <c r="L47" s="5"/>
      <c r="M47" s="5"/>
    </row>
    <row r="48" spans="1:14" x14ac:dyDescent="0.35">
      <c r="A48" s="24" t="s">
        <v>24</v>
      </c>
      <c r="B48" s="37"/>
      <c r="C48" s="3">
        <f>C49</f>
        <v>0</v>
      </c>
      <c r="D48" s="3">
        <f t="shared" ref="D48:M48" si="15">D49</f>
        <v>0</v>
      </c>
      <c r="E48" s="13">
        <f t="shared" si="3"/>
        <v>0</v>
      </c>
      <c r="F48" s="3">
        <f t="shared" si="15"/>
        <v>0</v>
      </c>
      <c r="G48" s="3">
        <f t="shared" si="15"/>
        <v>0</v>
      </c>
      <c r="H48" s="3">
        <f t="shared" si="15"/>
        <v>0</v>
      </c>
      <c r="I48" s="3">
        <f t="shared" si="15"/>
        <v>0</v>
      </c>
      <c r="J48" s="3">
        <f t="shared" si="15"/>
        <v>0</v>
      </c>
      <c r="K48" s="3">
        <f t="shared" si="15"/>
        <v>0</v>
      </c>
      <c r="L48" s="3">
        <f t="shared" si="15"/>
        <v>0</v>
      </c>
      <c r="M48" s="3">
        <f t="shared" si="15"/>
        <v>0</v>
      </c>
    </row>
    <row r="49" spans="1:13" ht="63" x14ac:dyDescent="0.35">
      <c r="A49" s="25" t="s">
        <v>57</v>
      </c>
      <c r="B49" s="37"/>
      <c r="C49" s="3">
        <f>C52</f>
        <v>0</v>
      </c>
      <c r="D49" s="3">
        <f t="shared" ref="D49:M49" si="16">D52</f>
        <v>0</v>
      </c>
      <c r="E49" s="13">
        <f t="shared" si="3"/>
        <v>0</v>
      </c>
      <c r="F49" s="3">
        <f t="shared" si="16"/>
        <v>0</v>
      </c>
      <c r="G49" s="3">
        <f t="shared" si="16"/>
        <v>0</v>
      </c>
      <c r="H49" s="3">
        <f t="shared" si="16"/>
        <v>0</v>
      </c>
      <c r="I49" s="3">
        <f t="shared" si="16"/>
        <v>0</v>
      </c>
      <c r="J49" s="3">
        <f t="shared" si="16"/>
        <v>0</v>
      </c>
      <c r="K49" s="3">
        <f t="shared" si="16"/>
        <v>0</v>
      </c>
      <c r="L49" s="3">
        <f t="shared" si="16"/>
        <v>0</v>
      </c>
      <c r="M49" s="3">
        <f t="shared" si="16"/>
        <v>0</v>
      </c>
    </row>
    <row r="50" spans="1:13" x14ac:dyDescent="0.35">
      <c r="A50" s="32" t="s">
        <v>55</v>
      </c>
      <c r="B50" s="37"/>
      <c r="C50" s="5"/>
      <c r="D50" s="5"/>
      <c r="E50" s="14"/>
      <c r="F50" s="5"/>
      <c r="G50" s="5"/>
      <c r="H50" s="5"/>
      <c r="I50" s="5"/>
      <c r="J50" s="5"/>
      <c r="K50" s="5"/>
      <c r="L50" s="5"/>
      <c r="M50" s="5"/>
    </row>
    <row r="51" spans="1:13" ht="42" x14ac:dyDescent="0.35">
      <c r="A51" s="32" t="s">
        <v>56</v>
      </c>
      <c r="B51" s="37"/>
      <c r="C51" s="5"/>
      <c r="D51" s="5"/>
      <c r="E51" s="14"/>
      <c r="F51" s="5"/>
      <c r="G51" s="5"/>
      <c r="H51" s="5"/>
      <c r="I51" s="5"/>
      <c r="J51" s="5"/>
      <c r="K51" s="5"/>
      <c r="L51" s="5">
        <f>E51</f>
        <v>0</v>
      </c>
      <c r="M51" s="5"/>
    </row>
    <row r="52" spans="1:13" x14ac:dyDescent="0.35">
      <c r="A52" s="28" t="s">
        <v>58</v>
      </c>
      <c r="B52" s="1"/>
      <c r="C52" s="3">
        <f>C62</f>
        <v>0</v>
      </c>
      <c r="D52" s="3">
        <f t="shared" ref="D52:M52" si="17">D62</f>
        <v>0</v>
      </c>
      <c r="E52" s="13">
        <f t="shared" si="3"/>
        <v>0</v>
      </c>
      <c r="F52" s="3">
        <f t="shared" si="17"/>
        <v>0</v>
      </c>
      <c r="G52" s="3">
        <f t="shared" si="17"/>
        <v>0</v>
      </c>
      <c r="H52" s="3">
        <f t="shared" si="17"/>
        <v>0</v>
      </c>
      <c r="I52" s="3">
        <f t="shared" si="17"/>
        <v>0</v>
      </c>
      <c r="J52" s="3">
        <f t="shared" si="17"/>
        <v>0</v>
      </c>
      <c r="K52" s="3">
        <f t="shared" si="17"/>
        <v>0</v>
      </c>
      <c r="L52" s="3">
        <f t="shared" si="17"/>
        <v>0</v>
      </c>
      <c r="M52" s="3">
        <f t="shared" si="17"/>
        <v>0</v>
      </c>
    </row>
    <row r="53" spans="1:13" x14ac:dyDescent="0.35">
      <c r="A53" s="35" t="s">
        <v>59</v>
      </c>
      <c r="B53" s="37"/>
      <c r="C53" s="5"/>
      <c r="D53" s="5"/>
      <c r="E53" s="14"/>
      <c r="F53" s="5"/>
      <c r="G53" s="5"/>
      <c r="H53" s="5"/>
      <c r="I53" s="5"/>
      <c r="J53" s="5"/>
      <c r="K53" s="5"/>
      <c r="L53" s="5"/>
      <c r="M53" s="5"/>
    </row>
    <row r="54" spans="1:13" x14ac:dyDescent="0.35">
      <c r="A54" s="32" t="s">
        <v>68</v>
      </c>
      <c r="B54" s="37" t="s">
        <v>65</v>
      </c>
      <c r="C54" s="5"/>
      <c r="D54" s="5"/>
      <c r="E54" s="14"/>
      <c r="F54" s="5"/>
      <c r="G54" s="5"/>
      <c r="H54" s="5"/>
      <c r="I54" s="5"/>
      <c r="J54" s="5"/>
      <c r="K54" s="5"/>
      <c r="L54" s="5"/>
      <c r="M54" s="5"/>
    </row>
    <row r="55" spans="1:13" x14ac:dyDescent="0.35">
      <c r="A55" s="32" t="s">
        <v>69</v>
      </c>
      <c r="B55" s="37" t="s">
        <v>63</v>
      </c>
      <c r="C55" s="5"/>
      <c r="D55" s="5"/>
      <c r="E55" s="14"/>
      <c r="F55" s="5"/>
      <c r="G55" s="5"/>
      <c r="H55" s="5"/>
      <c r="I55" s="5"/>
      <c r="J55" s="5"/>
      <c r="K55" s="5"/>
      <c r="L55" s="5"/>
      <c r="M55" s="5"/>
    </row>
    <row r="56" spans="1:13" x14ac:dyDescent="0.35">
      <c r="A56" s="35" t="s">
        <v>60</v>
      </c>
      <c r="B56" s="37"/>
      <c r="C56" s="5"/>
      <c r="D56" s="5"/>
      <c r="E56" s="14"/>
      <c r="F56" s="5"/>
      <c r="G56" s="5"/>
      <c r="H56" s="5"/>
      <c r="I56" s="5"/>
      <c r="J56" s="5"/>
      <c r="K56" s="5"/>
      <c r="L56" s="5"/>
      <c r="M56" s="5"/>
    </row>
    <row r="57" spans="1:13" x14ac:dyDescent="0.35">
      <c r="A57" s="32" t="s">
        <v>70</v>
      </c>
      <c r="B57" s="37" t="s">
        <v>64</v>
      </c>
      <c r="C57" s="5"/>
      <c r="D57" s="5"/>
      <c r="E57" s="14"/>
      <c r="F57" s="5"/>
      <c r="G57" s="5"/>
      <c r="H57" s="5"/>
      <c r="I57" s="5"/>
      <c r="J57" s="5"/>
      <c r="K57" s="5"/>
      <c r="L57" s="5">
        <f>E57</f>
        <v>0</v>
      </c>
      <c r="M57" s="5"/>
    </row>
    <row r="58" spans="1:13" x14ac:dyDescent="0.35">
      <c r="A58" s="35" t="s">
        <v>61</v>
      </c>
      <c r="B58" s="37"/>
      <c r="C58" s="5"/>
      <c r="D58" s="5"/>
      <c r="E58" s="14"/>
      <c r="F58" s="5"/>
      <c r="G58" s="5"/>
      <c r="H58" s="5"/>
      <c r="I58" s="5"/>
      <c r="J58" s="5"/>
      <c r="K58" s="5"/>
      <c r="L58" s="5"/>
      <c r="M58" s="5"/>
    </row>
    <row r="59" spans="1:13" x14ac:dyDescent="0.35">
      <c r="A59" s="32" t="s">
        <v>71</v>
      </c>
      <c r="B59" s="37" t="s">
        <v>64</v>
      </c>
      <c r="C59" s="5"/>
      <c r="D59" s="5"/>
      <c r="E59" s="14"/>
      <c r="F59" s="5"/>
      <c r="G59" s="5"/>
      <c r="H59" s="5"/>
      <c r="I59" s="5"/>
      <c r="J59" s="5"/>
      <c r="K59" s="5"/>
      <c r="L59" s="5">
        <f>E59</f>
        <v>0</v>
      </c>
      <c r="M59" s="5"/>
    </row>
    <row r="60" spans="1:13" x14ac:dyDescent="0.35">
      <c r="A60" s="35" t="s">
        <v>62</v>
      </c>
      <c r="B60" s="37"/>
      <c r="C60" s="5"/>
      <c r="D60" s="5"/>
      <c r="E60" s="14"/>
      <c r="F60" s="5"/>
      <c r="G60" s="5"/>
      <c r="H60" s="5"/>
      <c r="I60" s="5"/>
      <c r="J60" s="5"/>
      <c r="K60" s="5"/>
      <c r="L60" s="5"/>
      <c r="M60" s="5"/>
    </row>
    <row r="61" spans="1:13" x14ac:dyDescent="0.35">
      <c r="A61" s="32" t="s">
        <v>72</v>
      </c>
      <c r="B61" s="37" t="s">
        <v>49</v>
      </c>
      <c r="C61" s="5">
        <f>C62</f>
        <v>0</v>
      </c>
      <c r="D61" s="5">
        <f t="shared" ref="D61:M61" si="18">D62</f>
        <v>0</v>
      </c>
      <c r="E61" s="14">
        <f t="shared" si="3"/>
        <v>0</v>
      </c>
      <c r="F61" s="5">
        <f t="shared" si="18"/>
        <v>0</v>
      </c>
      <c r="G61" s="5">
        <f t="shared" si="18"/>
        <v>0</v>
      </c>
      <c r="H61" s="5">
        <f t="shared" si="18"/>
        <v>0</v>
      </c>
      <c r="I61" s="5">
        <f t="shared" si="18"/>
        <v>0</v>
      </c>
      <c r="J61" s="5">
        <f t="shared" si="18"/>
        <v>0</v>
      </c>
      <c r="K61" s="5">
        <f t="shared" si="18"/>
        <v>0</v>
      </c>
      <c r="L61" s="5">
        <f t="shared" si="18"/>
        <v>0</v>
      </c>
      <c r="M61" s="5">
        <f t="shared" si="18"/>
        <v>0</v>
      </c>
    </row>
    <row r="62" spans="1:13" x14ac:dyDescent="0.35">
      <c r="A62" s="34" t="s">
        <v>31</v>
      </c>
      <c r="B62" s="1"/>
      <c r="C62" s="3">
        <f>C63+C64+C65</f>
        <v>0</v>
      </c>
      <c r="D62" s="3">
        <f t="shared" ref="D62:M62" si="19">D63+D64+D65</f>
        <v>0</v>
      </c>
      <c r="E62" s="13">
        <f t="shared" si="3"/>
        <v>0</v>
      </c>
      <c r="F62" s="3">
        <f t="shared" si="19"/>
        <v>0</v>
      </c>
      <c r="G62" s="3">
        <f t="shared" si="19"/>
        <v>0</v>
      </c>
      <c r="H62" s="3">
        <f t="shared" si="19"/>
        <v>0</v>
      </c>
      <c r="I62" s="3">
        <f t="shared" si="19"/>
        <v>0</v>
      </c>
      <c r="J62" s="3">
        <f t="shared" si="19"/>
        <v>0</v>
      </c>
      <c r="K62" s="3">
        <f t="shared" si="19"/>
        <v>0</v>
      </c>
      <c r="L62" s="3">
        <f t="shared" si="19"/>
        <v>0</v>
      </c>
      <c r="M62" s="3">
        <f t="shared" si="19"/>
        <v>0</v>
      </c>
    </row>
    <row r="63" spans="1:13" x14ac:dyDescent="0.35">
      <c r="A63" s="75" t="s">
        <v>36</v>
      </c>
      <c r="B63" s="36"/>
      <c r="C63" s="5">
        <v>0</v>
      </c>
      <c r="D63" s="22">
        <v>0</v>
      </c>
      <c r="E63" s="14">
        <f t="shared" si="3"/>
        <v>0</v>
      </c>
      <c r="F63" s="5"/>
      <c r="G63" s="5"/>
      <c r="H63" s="5"/>
      <c r="I63" s="5"/>
      <c r="J63" s="5"/>
      <c r="K63" s="5"/>
      <c r="L63" s="5"/>
      <c r="M63" s="5"/>
    </row>
    <row r="64" spans="1:13" ht="42" x14ac:dyDescent="0.35">
      <c r="A64" s="75" t="s">
        <v>38</v>
      </c>
      <c r="B64" s="36"/>
      <c r="C64" s="5">
        <v>0</v>
      </c>
      <c r="D64" s="22">
        <v>0</v>
      </c>
      <c r="E64" s="14">
        <f t="shared" si="3"/>
        <v>0</v>
      </c>
      <c r="F64" s="5">
        <v>0</v>
      </c>
      <c r="G64" s="5"/>
      <c r="H64" s="5">
        <v>0</v>
      </c>
      <c r="I64" s="5"/>
      <c r="J64" s="5">
        <v>0</v>
      </c>
      <c r="K64" s="5"/>
      <c r="L64" s="5">
        <v>0</v>
      </c>
      <c r="M64" s="5"/>
    </row>
    <row r="65" spans="1:13" ht="42" x14ac:dyDescent="0.35">
      <c r="A65" s="75" t="s">
        <v>37</v>
      </c>
      <c r="B65" s="36"/>
      <c r="C65" s="5">
        <v>0</v>
      </c>
      <c r="D65" s="22">
        <v>0</v>
      </c>
      <c r="E65" s="14">
        <f t="shared" si="3"/>
        <v>0</v>
      </c>
      <c r="F65" s="5">
        <v>0</v>
      </c>
      <c r="G65" s="5"/>
      <c r="H65" s="5">
        <v>0</v>
      </c>
      <c r="I65" s="5"/>
      <c r="J65" s="5">
        <v>0</v>
      </c>
      <c r="K65" s="5"/>
      <c r="L65" s="5">
        <v>0</v>
      </c>
      <c r="M65" s="5"/>
    </row>
    <row r="66" spans="1:13" x14ac:dyDescent="0.35">
      <c r="A66" s="8" t="s">
        <v>25</v>
      </c>
      <c r="B66" s="43"/>
      <c r="C66" s="3">
        <f>C67</f>
        <v>0</v>
      </c>
      <c r="D66" s="3">
        <f t="shared" ref="D66:M66" si="20">D67</f>
        <v>0</v>
      </c>
      <c r="E66" s="13">
        <f t="shared" si="3"/>
        <v>0</v>
      </c>
      <c r="F66" s="3">
        <f t="shared" si="20"/>
        <v>0</v>
      </c>
      <c r="G66" s="3">
        <f t="shared" si="20"/>
        <v>0</v>
      </c>
      <c r="H66" s="3">
        <f t="shared" si="20"/>
        <v>0</v>
      </c>
      <c r="I66" s="3">
        <f t="shared" si="20"/>
        <v>0</v>
      </c>
      <c r="J66" s="3">
        <f t="shared" si="20"/>
        <v>0</v>
      </c>
      <c r="K66" s="3">
        <f t="shared" si="20"/>
        <v>0</v>
      </c>
      <c r="L66" s="3">
        <f t="shared" si="20"/>
        <v>0</v>
      </c>
      <c r="M66" s="3">
        <f t="shared" si="20"/>
        <v>0</v>
      </c>
    </row>
    <row r="67" spans="1:13" ht="63" x14ac:dyDescent="0.35">
      <c r="A67" s="25" t="s">
        <v>73</v>
      </c>
      <c r="B67" s="43"/>
      <c r="C67" s="3">
        <f>C70</f>
        <v>0</v>
      </c>
      <c r="D67" s="3">
        <f t="shared" ref="D67:M67" si="21">D70</f>
        <v>0</v>
      </c>
      <c r="E67" s="13">
        <f t="shared" si="3"/>
        <v>0</v>
      </c>
      <c r="F67" s="3">
        <f t="shared" si="21"/>
        <v>0</v>
      </c>
      <c r="G67" s="3">
        <f t="shared" si="21"/>
        <v>0</v>
      </c>
      <c r="H67" s="3">
        <f t="shared" si="21"/>
        <v>0</v>
      </c>
      <c r="I67" s="3">
        <f t="shared" si="21"/>
        <v>0</v>
      </c>
      <c r="J67" s="3">
        <f t="shared" si="21"/>
        <v>0</v>
      </c>
      <c r="K67" s="3">
        <f t="shared" si="21"/>
        <v>0</v>
      </c>
      <c r="L67" s="3">
        <f t="shared" si="21"/>
        <v>0</v>
      </c>
      <c r="M67" s="3">
        <f t="shared" si="21"/>
        <v>0</v>
      </c>
    </row>
    <row r="68" spans="1:13" ht="42" x14ac:dyDescent="0.35">
      <c r="A68" s="32" t="s">
        <v>74</v>
      </c>
      <c r="B68" s="40" t="s">
        <v>63</v>
      </c>
      <c r="C68" s="5"/>
      <c r="D68" s="5"/>
      <c r="E68" s="14">
        <f t="shared" si="3"/>
        <v>0</v>
      </c>
      <c r="F68" s="5">
        <v>0</v>
      </c>
      <c r="G68" s="5"/>
      <c r="H68" s="5">
        <v>0</v>
      </c>
      <c r="I68" s="5"/>
      <c r="J68" s="5"/>
      <c r="K68" s="5"/>
      <c r="L68" s="5">
        <v>0</v>
      </c>
      <c r="M68" s="5"/>
    </row>
    <row r="69" spans="1:13" ht="42" x14ac:dyDescent="0.35">
      <c r="A69" s="32" t="s">
        <v>75</v>
      </c>
      <c r="B69" s="40" t="s">
        <v>64</v>
      </c>
      <c r="C69" s="5"/>
      <c r="D69" s="5"/>
      <c r="E69" s="14">
        <f t="shared" si="3"/>
        <v>0</v>
      </c>
      <c r="F69" s="5"/>
      <c r="G69" s="5"/>
      <c r="H69" s="5"/>
      <c r="I69" s="5"/>
      <c r="J69" s="5"/>
      <c r="K69" s="5"/>
      <c r="L69" s="5">
        <f>E69</f>
        <v>0</v>
      </c>
      <c r="M69" s="5"/>
    </row>
    <row r="70" spans="1:13" x14ac:dyDescent="0.35">
      <c r="A70" s="28" t="s">
        <v>58</v>
      </c>
      <c r="B70" s="43"/>
      <c r="C70" s="3">
        <f>C80</f>
        <v>0</v>
      </c>
      <c r="D70" s="3">
        <f t="shared" ref="D70:M70" si="22">D80</f>
        <v>0</v>
      </c>
      <c r="E70" s="13">
        <f t="shared" si="3"/>
        <v>0</v>
      </c>
      <c r="F70" s="3">
        <f t="shared" si="22"/>
        <v>0</v>
      </c>
      <c r="G70" s="3">
        <f t="shared" si="22"/>
        <v>0</v>
      </c>
      <c r="H70" s="3">
        <f t="shared" si="22"/>
        <v>0</v>
      </c>
      <c r="I70" s="3">
        <f t="shared" si="22"/>
        <v>0</v>
      </c>
      <c r="J70" s="3">
        <f t="shared" si="22"/>
        <v>0</v>
      </c>
      <c r="K70" s="3">
        <f t="shared" si="22"/>
        <v>0</v>
      </c>
      <c r="L70" s="3">
        <f t="shared" si="22"/>
        <v>0</v>
      </c>
      <c r="M70" s="3">
        <f t="shared" si="22"/>
        <v>0</v>
      </c>
    </row>
    <row r="71" spans="1:13" x14ac:dyDescent="0.35">
      <c r="A71" s="35" t="s">
        <v>59</v>
      </c>
      <c r="B71" s="40"/>
      <c r="C71" s="5"/>
      <c r="D71" s="5"/>
      <c r="E71" s="14"/>
      <c r="F71" s="5"/>
      <c r="G71" s="5"/>
      <c r="H71" s="5"/>
      <c r="I71" s="5"/>
      <c r="J71" s="5"/>
      <c r="K71" s="5"/>
      <c r="L71" s="5"/>
      <c r="M71" s="5"/>
    </row>
    <row r="72" spans="1:13" x14ac:dyDescent="0.35">
      <c r="A72" s="32" t="s">
        <v>76</v>
      </c>
      <c r="B72" s="40" t="s">
        <v>63</v>
      </c>
      <c r="C72" s="5"/>
      <c r="D72" s="5"/>
      <c r="E72" s="14">
        <f t="shared" si="3"/>
        <v>0</v>
      </c>
      <c r="F72" s="5">
        <v>0</v>
      </c>
      <c r="G72" s="5"/>
      <c r="H72" s="5">
        <v>0</v>
      </c>
      <c r="I72" s="5"/>
      <c r="J72" s="5">
        <v>1</v>
      </c>
      <c r="K72" s="5"/>
      <c r="L72" s="5">
        <v>0</v>
      </c>
      <c r="M72" s="5"/>
    </row>
    <row r="73" spans="1:13" x14ac:dyDescent="0.35">
      <c r="A73" s="32" t="s">
        <v>77</v>
      </c>
      <c r="B73" s="40" t="s">
        <v>65</v>
      </c>
      <c r="C73" s="5"/>
      <c r="D73" s="5"/>
      <c r="E73" s="14">
        <f t="shared" ref="E73:E88" si="23">C73+D73</f>
        <v>0</v>
      </c>
      <c r="F73" s="5">
        <v>0</v>
      </c>
      <c r="G73" s="5"/>
      <c r="H73" s="5">
        <v>0</v>
      </c>
      <c r="I73" s="5"/>
      <c r="J73" s="5">
        <v>150</v>
      </c>
      <c r="K73" s="5"/>
      <c r="L73" s="5">
        <v>0</v>
      </c>
      <c r="M73" s="5"/>
    </row>
    <row r="74" spans="1:13" x14ac:dyDescent="0.35">
      <c r="A74" s="35" t="s">
        <v>60</v>
      </c>
      <c r="B74" s="40"/>
      <c r="C74" s="5"/>
      <c r="D74" s="5"/>
      <c r="E74" s="14"/>
      <c r="F74" s="5"/>
      <c r="G74" s="5"/>
      <c r="H74" s="5"/>
      <c r="I74" s="5"/>
      <c r="J74" s="5"/>
      <c r="K74" s="5"/>
      <c r="L74" s="5"/>
      <c r="M74" s="5"/>
    </row>
    <row r="75" spans="1:13" x14ac:dyDescent="0.35">
      <c r="A75" s="32" t="s">
        <v>78</v>
      </c>
      <c r="B75" s="40" t="s">
        <v>64</v>
      </c>
      <c r="C75" s="5"/>
      <c r="D75" s="5"/>
      <c r="E75" s="14">
        <f t="shared" si="23"/>
        <v>0</v>
      </c>
      <c r="F75" s="5"/>
      <c r="G75" s="5"/>
      <c r="H75" s="5"/>
      <c r="I75" s="5"/>
      <c r="J75" s="5"/>
      <c r="K75" s="5"/>
      <c r="L75" s="5">
        <f>E75</f>
        <v>0</v>
      </c>
      <c r="M75" s="5"/>
    </row>
    <row r="76" spans="1:13" x14ac:dyDescent="0.35">
      <c r="A76" s="35" t="s">
        <v>61</v>
      </c>
      <c r="B76" s="40"/>
      <c r="C76" s="5"/>
      <c r="D76" s="5"/>
      <c r="E76" s="14"/>
      <c r="F76" s="5"/>
      <c r="G76" s="5"/>
      <c r="H76" s="5"/>
      <c r="I76" s="5"/>
      <c r="J76" s="5"/>
      <c r="K76" s="5"/>
      <c r="L76" s="5"/>
      <c r="M76" s="5"/>
    </row>
    <row r="77" spans="1:13" x14ac:dyDescent="0.35">
      <c r="A77" s="32" t="s">
        <v>79</v>
      </c>
      <c r="B77" s="40" t="s">
        <v>64</v>
      </c>
      <c r="C77" s="5"/>
      <c r="D77" s="5"/>
      <c r="E77" s="14">
        <f t="shared" si="23"/>
        <v>0</v>
      </c>
      <c r="F77" s="5"/>
      <c r="G77" s="5"/>
      <c r="H77" s="5"/>
      <c r="I77" s="5"/>
      <c r="J77" s="5"/>
      <c r="K77" s="5"/>
      <c r="L77" s="5">
        <f>E77</f>
        <v>0</v>
      </c>
      <c r="M77" s="5"/>
    </row>
    <row r="78" spans="1:13" x14ac:dyDescent="0.35">
      <c r="A78" s="35" t="s">
        <v>62</v>
      </c>
      <c r="B78" s="40"/>
      <c r="C78" s="5"/>
      <c r="D78" s="5"/>
      <c r="E78" s="14">
        <f t="shared" si="23"/>
        <v>0</v>
      </c>
      <c r="F78" s="5"/>
      <c r="G78" s="5"/>
      <c r="H78" s="5"/>
      <c r="I78" s="5"/>
      <c r="J78" s="5"/>
      <c r="K78" s="5"/>
      <c r="L78" s="5"/>
      <c r="M78" s="5"/>
    </row>
    <row r="79" spans="1:13" ht="42" x14ac:dyDescent="0.35">
      <c r="A79" s="32" t="s">
        <v>80</v>
      </c>
      <c r="B79" s="40" t="s">
        <v>49</v>
      </c>
      <c r="C79" s="5">
        <f>C80</f>
        <v>0</v>
      </c>
      <c r="D79" s="5">
        <f t="shared" ref="D79:M80" si="24">D80</f>
        <v>0</v>
      </c>
      <c r="E79" s="14">
        <f t="shared" si="23"/>
        <v>0</v>
      </c>
      <c r="F79" s="5">
        <f t="shared" si="24"/>
        <v>0</v>
      </c>
      <c r="G79" s="5">
        <f t="shared" si="24"/>
        <v>0</v>
      </c>
      <c r="H79" s="5">
        <f t="shared" si="24"/>
        <v>0</v>
      </c>
      <c r="I79" s="5">
        <f t="shared" si="24"/>
        <v>0</v>
      </c>
      <c r="J79" s="5">
        <f t="shared" si="24"/>
        <v>0</v>
      </c>
      <c r="K79" s="5">
        <f t="shared" si="24"/>
        <v>0</v>
      </c>
      <c r="L79" s="5">
        <f t="shared" si="24"/>
        <v>0</v>
      </c>
      <c r="M79" s="5">
        <f t="shared" si="24"/>
        <v>0</v>
      </c>
    </row>
    <row r="80" spans="1:13" x14ac:dyDescent="0.35">
      <c r="A80" s="42" t="s">
        <v>32</v>
      </c>
      <c r="B80" s="43"/>
      <c r="C80" s="3">
        <f>C81</f>
        <v>0</v>
      </c>
      <c r="D80" s="3">
        <f t="shared" si="24"/>
        <v>0</v>
      </c>
      <c r="E80" s="13">
        <f t="shared" si="23"/>
        <v>0</v>
      </c>
      <c r="F80" s="3">
        <f t="shared" si="24"/>
        <v>0</v>
      </c>
      <c r="G80" s="3">
        <f t="shared" si="24"/>
        <v>0</v>
      </c>
      <c r="H80" s="3">
        <f t="shared" si="24"/>
        <v>0</v>
      </c>
      <c r="I80" s="3">
        <f t="shared" si="24"/>
        <v>0</v>
      </c>
      <c r="J80" s="3">
        <f t="shared" si="24"/>
        <v>0</v>
      </c>
      <c r="K80" s="3">
        <f t="shared" si="24"/>
        <v>0</v>
      </c>
      <c r="L80" s="3">
        <f t="shared" si="24"/>
        <v>0</v>
      </c>
      <c r="M80" s="3">
        <f t="shared" si="24"/>
        <v>0</v>
      </c>
    </row>
    <row r="81" spans="1:13" ht="42" x14ac:dyDescent="0.35">
      <c r="A81" s="75" t="s">
        <v>39</v>
      </c>
      <c r="B81" s="36"/>
      <c r="C81" s="5"/>
      <c r="D81" s="22">
        <v>0</v>
      </c>
      <c r="E81" s="14">
        <f t="shared" si="23"/>
        <v>0</v>
      </c>
      <c r="F81" s="5"/>
      <c r="G81" s="5"/>
      <c r="H81" s="5"/>
      <c r="I81" s="5"/>
      <c r="J81" s="5"/>
      <c r="K81" s="5"/>
      <c r="L81" s="5"/>
      <c r="M81" s="5"/>
    </row>
    <row r="82" spans="1:13" x14ac:dyDescent="0.35">
      <c r="A82" s="9" t="s">
        <v>26</v>
      </c>
      <c r="B82" s="46"/>
      <c r="C82" s="3">
        <f>C83</f>
        <v>0</v>
      </c>
      <c r="D82" s="3">
        <f t="shared" ref="D82:M82" si="25">D83</f>
        <v>0</v>
      </c>
      <c r="E82" s="13">
        <f t="shared" si="23"/>
        <v>0</v>
      </c>
      <c r="F82" s="3">
        <f t="shared" si="25"/>
        <v>0</v>
      </c>
      <c r="G82" s="3">
        <f t="shared" si="25"/>
        <v>0</v>
      </c>
      <c r="H82" s="3">
        <f t="shared" si="25"/>
        <v>0</v>
      </c>
      <c r="I82" s="3">
        <f t="shared" si="25"/>
        <v>0</v>
      </c>
      <c r="J82" s="3">
        <f t="shared" si="25"/>
        <v>0</v>
      </c>
      <c r="K82" s="3">
        <f t="shared" si="25"/>
        <v>0</v>
      </c>
      <c r="L82" s="3">
        <f t="shared" si="25"/>
        <v>0</v>
      </c>
      <c r="M82" s="3">
        <f t="shared" si="25"/>
        <v>0</v>
      </c>
    </row>
    <row r="83" spans="1:13" ht="84" x14ac:dyDescent="0.35">
      <c r="A83" s="25" t="s">
        <v>81</v>
      </c>
      <c r="B83" s="46"/>
      <c r="C83" s="3">
        <f>C86</f>
        <v>0</v>
      </c>
      <c r="D83" s="3">
        <f t="shared" ref="D83:M83" si="26">D86</f>
        <v>0</v>
      </c>
      <c r="E83" s="13">
        <f t="shared" si="23"/>
        <v>0</v>
      </c>
      <c r="F83" s="3">
        <f t="shared" si="26"/>
        <v>0</v>
      </c>
      <c r="G83" s="3">
        <f t="shared" si="26"/>
        <v>0</v>
      </c>
      <c r="H83" s="3">
        <f t="shared" si="26"/>
        <v>0</v>
      </c>
      <c r="I83" s="3">
        <f t="shared" si="26"/>
        <v>0</v>
      </c>
      <c r="J83" s="3">
        <f t="shared" si="26"/>
        <v>0</v>
      </c>
      <c r="K83" s="3">
        <f t="shared" si="26"/>
        <v>0</v>
      </c>
      <c r="L83" s="3">
        <f t="shared" si="26"/>
        <v>0</v>
      </c>
      <c r="M83" s="3">
        <f t="shared" si="26"/>
        <v>0</v>
      </c>
    </row>
    <row r="84" spans="1:13" x14ac:dyDescent="0.35">
      <c r="A84" s="32" t="s">
        <v>82</v>
      </c>
      <c r="B84" s="38" t="s">
        <v>63</v>
      </c>
      <c r="C84" s="5"/>
      <c r="D84" s="5"/>
      <c r="E84" s="14"/>
      <c r="F84" s="5"/>
      <c r="G84" s="5"/>
      <c r="H84" s="5">
        <v>0</v>
      </c>
      <c r="I84" s="5"/>
      <c r="J84" s="5">
        <v>0</v>
      </c>
      <c r="K84" s="5"/>
      <c r="L84" s="5">
        <v>0</v>
      </c>
      <c r="M84" s="5"/>
    </row>
    <row r="85" spans="1:13" ht="42" x14ac:dyDescent="0.35">
      <c r="A85" s="32" t="s">
        <v>83</v>
      </c>
      <c r="B85" s="38" t="s">
        <v>64</v>
      </c>
      <c r="C85" s="5"/>
      <c r="D85" s="5"/>
      <c r="E85" s="14"/>
      <c r="F85" s="5"/>
      <c r="G85" s="5"/>
      <c r="H85" s="5"/>
      <c r="I85" s="5"/>
      <c r="J85" s="5"/>
      <c r="K85" s="5"/>
      <c r="L85" s="5">
        <f>E85</f>
        <v>0</v>
      </c>
      <c r="M85" s="5"/>
    </row>
    <row r="86" spans="1:13" x14ac:dyDescent="0.35">
      <c r="A86" s="28" t="s">
        <v>84</v>
      </c>
      <c r="B86" s="46"/>
      <c r="C86" s="3">
        <f>C87</f>
        <v>0</v>
      </c>
      <c r="D86" s="3">
        <f t="shared" ref="D86:M87" si="27">D87</f>
        <v>0</v>
      </c>
      <c r="E86" s="13">
        <f t="shared" si="23"/>
        <v>0</v>
      </c>
      <c r="F86" s="3">
        <f t="shared" si="27"/>
        <v>0</v>
      </c>
      <c r="G86" s="3">
        <f t="shared" si="27"/>
        <v>0</v>
      </c>
      <c r="H86" s="3">
        <f t="shared" si="27"/>
        <v>0</v>
      </c>
      <c r="I86" s="3">
        <f t="shared" si="27"/>
        <v>0</v>
      </c>
      <c r="J86" s="3">
        <f t="shared" si="27"/>
        <v>0</v>
      </c>
      <c r="K86" s="3">
        <f t="shared" si="27"/>
        <v>0</v>
      </c>
      <c r="L86" s="3">
        <f t="shared" si="27"/>
        <v>0</v>
      </c>
      <c r="M86" s="3">
        <f t="shared" si="27"/>
        <v>0</v>
      </c>
    </row>
    <row r="87" spans="1:13" ht="42" x14ac:dyDescent="0.35">
      <c r="A87" s="44" t="s">
        <v>27</v>
      </c>
      <c r="B87" s="43"/>
      <c r="C87" s="3">
        <f>C88</f>
        <v>0</v>
      </c>
      <c r="D87" s="3">
        <f>D88</f>
        <v>0</v>
      </c>
      <c r="E87" s="13">
        <f t="shared" si="23"/>
        <v>0</v>
      </c>
      <c r="F87" s="3">
        <f t="shared" si="27"/>
        <v>0</v>
      </c>
      <c r="G87" s="3">
        <f t="shared" si="27"/>
        <v>0</v>
      </c>
      <c r="H87" s="3">
        <f t="shared" si="27"/>
        <v>0</v>
      </c>
      <c r="I87" s="3">
        <f t="shared" si="27"/>
        <v>0</v>
      </c>
      <c r="J87" s="3">
        <f t="shared" si="27"/>
        <v>0</v>
      </c>
      <c r="K87" s="3">
        <f t="shared" si="27"/>
        <v>0</v>
      </c>
      <c r="L87" s="3">
        <f t="shared" si="27"/>
        <v>0</v>
      </c>
      <c r="M87" s="3">
        <f t="shared" si="27"/>
        <v>0</v>
      </c>
    </row>
    <row r="88" spans="1:13" x14ac:dyDescent="0.35">
      <c r="A88" s="45" t="s">
        <v>40</v>
      </c>
      <c r="B88" s="38"/>
      <c r="C88" s="5">
        <v>0</v>
      </c>
      <c r="D88" s="22"/>
      <c r="E88" s="14">
        <f t="shared" si="23"/>
        <v>0</v>
      </c>
      <c r="F88" s="5"/>
      <c r="G88" s="5"/>
      <c r="H88" s="5">
        <v>0</v>
      </c>
      <c r="I88" s="5"/>
      <c r="J88" s="5">
        <v>0</v>
      </c>
      <c r="K88" s="5"/>
      <c r="L88" s="5">
        <v>0</v>
      </c>
      <c r="M88" s="5"/>
    </row>
  </sheetData>
  <mergeCells count="11">
    <mergeCell ref="F5:G5"/>
    <mergeCell ref="H5:I5"/>
    <mergeCell ref="J5:K5"/>
    <mergeCell ref="L5:M5"/>
    <mergeCell ref="A1:M1"/>
    <mergeCell ref="A2:M2"/>
    <mergeCell ref="A3:M3"/>
    <mergeCell ref="A5:A6"/>
    <mergeCell ref="E5:E6"/>
    <mergeCell ref="C5:D5"/>
    <mergeCell ref="B5:B6"/>
  </mergeCells>
  <dataValidations count="1">
    <dataValidation allowBlank="1" showInputMessage="1" showErrorMessage="1" errorTitle="ห้ามแก้ไขข้มูล" error="เป็นสูตรเชื่อมโยงค่ะ" sqref="A65525:B65525 IP65525 SL65525 ACH65525 AMD65525 AVZ65525 BFV65525 BPR65525 BZN65525 CJJ65525 CTF65525 DDB65525 DMX65525 DWT65525 EGP65525 EQL65525 FAH65525 FKD65525 FTZ65525 GDV65525 GNR65525 GXN65525 HHJ65525 HRF65525 IBB65525 IKX65525 IUT65525 JEP65525 JOL65525 JYH65525 KID65525 KRZ65525 LBV65525 LLR65525 LVN65525 MFJ65525 MPF65525 MZB65525 NIX65525 NST65525 OCP65525 OML65525 OWH65525 PGD65525 PPZ65525 PZV65525 QJR65525 QTN65525 RDJ65525 RNF65525 RXB65525 SGX65525 SQT65525 TAP65525 TKL65525 TUH65525 UED65525 UNZ65525 UXV65525 VHR65525 VRN65525 WBJ65525 WLF65525 WVB65525 A131061:B131061 IP131061 SL131061 ACH131061 AMD131061 AVZ131061 BFV131061 BPR131061 BZN131061 CJJ131061 CTF131061 DDB131061 DMX131061 DWT131061 EGP131061 EQL131061 FAH131061 FKD131061 FTZ131061 GDV131061 GNR131061 GXN131061 HHJ131061 HRF131061 IBB131061 IKX131061 IUT131061 JEP131061 JOL131061 JYH131061 KID131061 KRZ131061 LBV131061 LLR131061 LVN131061 MFJ131061 MPF131061 MZB131061 NIX131061 NST131061 OCP131061 OML131061 OWH131061 PGD131061 PPZ131061 PZV131061 QJR131061 QTN131061 RDJ131061 RNF131061 RXB131061 SGX131061 SQT131061 TAP131061 TKL131061 TUH131061 UED131061 UNZ131061 UXV131061 VHR131061 VRN131061 WBJ131061 WLF131061 WVB131061 A196597:B196597 IP196597 SL196597 ACH196597 AMD196597 AVZ196597 BFV196597 BPR196597 BZN196597 CJJ196597 CTF196597 DDB196597 DMX196597 DWT196597 EGP196597 EQL196597 FAH196597 FKD196597 FTZ196597 GDV196597 GNR196597 GXN196597 HHJ196597 HRF196597 IBB196597 IKX196597 IUT196597 JEP196597 JOL196597 JYH196597 KID196597 KRZ196597 LBV196597 LLR196597 LVN196597 MFJ196597 MPF196597 MZB196597 NIX196597 NST196597 OCP196597 OML196597 OWH196597 PGD196597 PPZ196597 PZV196597 QJR196597 QTN196597 RDJ196597 RNF196597 RXB196597 SGX196597 SQT196597 TAP196597 TKL196597 TUH196597 UED196597 UNZ196597 UXV196597 VHR196597 VRN196597 WBJ196597 WLF196597 WVB196597 A262133:B262133 IP262133 SL262133 ACH262133 AMD262133 AVZ262133 BFV262133 BPR262133 BZN262133 CJJ262133 CTF262133 DDB262133 DMX262133 DWT262133 EGP262133 EQL262133 FAH262133 FKD262133 FTZ262133 GDV262133 GNR262133 GXN262133 HHJ262133 HRF262133 IBB262133 IKX262133 IUT262133 JEP262133 JOL262133 JYH262133 KID262133 KRZ262133 LBV262133 LLR262133 LVN262133 MFJ262133 MPF262133 MZB262133 NIX262133 NST262133 OCP262133 OML262133 OWH262133 PGD262133 PPZ262133 PZV262133 QJR262133 QTN262133 RDJ262133 RNF262133 RXB262133 SGX262133 SQT262133 TAP262133 TKL262133 TUH262133 UED262133 UNZ262133 UXV262133 VHR262133 VRN262133 WBJ262133 WLF262133 WVB262133 A327669:B327669 IP327669 SL327669 ACH327669 AMD327669 AVZ327669 BFV327669 BPR327669 BZN327669 CJJ327669 CTF327669 DDB327669 DMX327669 DWT327669 EGP327669 EQL327669 FAH327669 FKD327669 FTZ327669 GDV327669 GNR327669 GXN327669 HHJ327669 HRF327669 IBB327669 IKX327669 IUT327669 JEP327669 JOL327669 JYH327669 KID327669 KRZ327669 LBV327669 LLR327669 LVN327669 MFJ327669 MPF327669 MZB327669 NIX327669 NST327669 OCP327669 OML327669 OWH327669 PGD327669 PPZ327669 PZV327669 QJR327669 QTN327669 RDJ327669 RNF327669 RXB327669 SGX327669 SQT327669 TAP327669 TKL327669 TUH327669 UED327669 UNZ327669 UXV327669 VHR327669 VRN327669 WBJ327669 WLF327669 WVB327669 A393205:B393205 IP393205 SL393205 ACH393205 AMD393205 AVZ393205 BFV393205 BPR393205 BZN393205 CJJ393205 CTF393205 DDB393205 DMX393205 DWT393205 EGP393205 EQL393205 FAH393205 FKD393205 FTZ393205 GDV393205 GNR393205 GXN393205 HHJ393205 HRF393205 IBB393205 IKX393205 IUT393205 JEP393205 JOL393205 JYH393205 KID393205 KRZ393205 LBV393205 LLR393205 LVN393205 MFJ393205 MPF393205 MZB393205 NIX393205 NST393205 OCP393205 OML393205 OWH393205 PGD393205 PPZ393205 PZV393205 QJR393205 QTN393205 RDJ393205 RNF393205 RXB393205 SGX393205 SQT393205 TAP393205 TKL393205 TUH393205 UED393205 UNZ393205 UXV393205 VHR393205 VRN393205 WBJ393205 WLF393205 WVB393205 A458741:B458741 IP458741 SL458741 ACH458741 AMD458741 AVZ458741 BFV458741 BPR458741 BZN458741 CJJ458741 CTF458741 DDB458741 DMX458741 DWT458741 EGP458741 EQL458741 FAH458741 FKD458741 FTZ458741 GDV458741 GNR458741 GXN458741 HHJ458741 HRF458741 IBB458741 IKX458741 IUT458741 JEP458741 JOL458741 JYH458741 KID458741 KRZ458741 LBV458741 LLR458741 LVN458741 MFJ458741 MPF458741 MZB458741 NIX458741 NST458741 OCP458741 OML458741 OWH458741 PGD458741 PPZ458741 PZV458741 QJR458741 QTN458741 RDJ458741 RNF458741 RXB458741 SGX458741 SQT458741 TAP458741 TKL458741 TUH458741 UED458741 UNZ458741 UXV458741 VHR458741 VRN458741 WBJ458741 WLF458741 WVB458741 A524277:B524277 IP524277 SL524277 ACH524277 AMD524277 AVZ524277 BFV524277 BPR524277 BZN524277 CJJ524277 CTF524277 DDB524277 DMX524277 DWT524277 EGP524277 EQL524277 FAH524277 FKD524277 FTZ524277 GDV524277 GNR524277 GXN524277 HHJ524277 HRF524277 IBB524277 IKX524277 IUT524277 JEP524277 JOL524277 JYH524277 KID524277 KRZ524277 LBV524277 LLR524277 LVN524277 MFJ524277 MPF524277 MZB524277 NIX524277 NST524277 OCP524277 OML524277 OWH524277 PGD524277 PPZ524277 PZV524277 QJR524277 QTN524277 RDJ524277 RNF524277 RXB524277 SGX524277 SQT524277 TAP524277 TKL524277 TUH524277 UED524277 UNZ524277 UXV524277 VHR524277 VRN524277 WBJ524277 WLF524277 WVB524277 A589813:B589813 IP589813 SL589813 ACH589813 AMD589813 AVZ589813 BFV589813 BPR589813 BZN589813 CJJ589813 CTF589813 DDB589813 DMX589813 DWT589813 EGP589813 EQL589813 FAH589813 FKD589813 FTZ589813 GDV589813 GNR589813 GXN589813 HHJ589813 HRF589813 IBB589813 IKX589813 IUT589813 JEP589813 JOL589813 JYH589813 KID589813 KRZ589813 LBV589813 LLR589813 LVN589813 MFJ589813 MPF589813 MZB589813 NIX589813 NST589813 OCP589813 OML589813 OWH589813 PGD589813 PPZ589813 PZV589813 QJR589813 QTN589813 RDJ589813 RNF589813 RXB589813 SGX589813 SQT589813 TAP589813 TKL589813 TUH589813 UED589813 UNZ589813 UXV589813 VHR589813 VRN589813 WBJ589813 WLF589813 WVB589813 A655349:B655349 IP655349 SL655349 ACH655349 AMD655349 AVZ655349 BFV655349 BPR655349 BZN655349 CJJ655349 CTF655349 DDB655349 DMX655349 DWT655349 EGP655349 EQL655349 FAH655349 FKD655349 FTZ655349 GDV655349 GNR655349 GXN655349 HHJ655349 HRF655349 IBB655349 IKX655349 IUT655349 JEP655349 JOL655349 JYH655349 KID655349 KRZ655349 LBV655349 LLR655349 LVN655349 MFJ655349 MPF655349 MZB655349 NIX655349 NST655349 OCP655349 OML655349 OWH655349 PGD655349 PPZ655349 PZV655349 QJR655349 QTN655349 RDJ655349 RNF655349 RXB655349 SGX655349 SQT655349 TAP655349 TKL655349 TUH655349 UED655349 UNZ655349 UXV655349 VHR655349 VRN655349 WBJ655349 WLF655349 WVB655349 A720885:B720885 IP720885 SL720885 ACH720885 AMD720885 AVZ720885 BFV720885 BPR720885 BZN720885 CJJ720885 CTF720885 DDB720885 DMX720885 DWT720885 EGP720885 EQL720885 FAH720885 FKD720885 FTZ720885 GDV720885 GNR720885 GXN720885 HHJ720885 HRF720885 IBB720885 IKX720885 IUT720885 JEP720885 JOL720885 JYH720885 KID720885 KRZ720885 LBV720885 LLR720885 LVN720885 MFJ720885 MPF720885 MZB720885 NIX720885 NST720885 OCP720885 OML720885 OWH720885 PGD720885 PPZ720885 PZV720885 QJR720885 QTN720885 RDJ720885 RNF720885 RXB720885 SGX720885 SQT720885 TAP720885 TKL720885 TUH720885 UED720885 UNZ720885 UXV720885 VHR720885 VRN720885 WBJ720885 WLF720885 WVB720885 A786421:B786421 IP786421 SL786421 ACH786421 AMD786421 AVZ786421 BFV786421 BPR786421 BZN786421 CJJ786421 CTF786421 DDB786421 DMX786421 DWT786421 EGP786421 EQL786421 FAH786421 FKD786421 FTZ786421 GDV786421 GNR786421 GXN786421 HHJ786421 HRF786421 IBB786421 IKX786421 IUT786421 JEP786421 JOL786421 JYH786421 KID786421 KRZ786421 LBV786421 LLR786421 LVN786421 MFJ786421 MPF786421 MZB786421 NIX786421 NST786421 OCP786421 OML786421 OWH786421 PGD786421 PPZ786421 PZV786421 QJR786421 QTN786421 RDJ786421 RNF786421 RXB786421 SGX786421 SQT786421 TAP786421 TKL786421 TUH786421 UED786421 UNZ786421 UXV786421 VHR786421 VRN786421 WBJ786421 WLF786421 WVB786421 A851957:B851957 IP851957 SL851957 ACH851957 AMD851957 AVZ851957 BFV851957 BPR851957 BZN851957 CJJ851957 CTF851957 DDB851957 DMX851957 DWT851957 EGP851957 EQL851957 FAH851957 FKD851957 FTZ851957 GDV851957 GNR851957 GXN851957 HHJ851957 HRF851957 IBB851957 IKX851957 IUT851957 JEP851957 JOL851957 JYH851957 KID851957 KRZ851957 LBV851957 LLR851957 LVN851957 MFJ851957 MPF851957 MZB851957 NIX851957 NST851957 OCP851957 OML851957 OWH851957 PGD851957 PPZ851957 PZV851957 QJR851957 QTN851957 RDJ851957 RNF851957 RXB851957 SGX851957 SQT851957 TAP851957 TKL851957 TUH851957 UED851957 UNZ851957 UXV851957 VHR851957 VRN851957 WBJ851957 WLF851957 WVB851957 A917493:B917493 IP917493 SL917493 ACH917493 AMD917493 AVZ917493 BFV917493 BPR917493 BZN917493 CJJ917493 CTF917493 DDB917493 DMX917493 DWT917493 EGP917493 EQL917493 FAH917493 FKD917493 FTZ917493 GDV917493 GNR917493 GXN917493 HHJ917493 HRF917493 IBB917493 IKX917493 IUT917493 JEP917493 JOL917493 JYH917493 KID917493 KRZ917493 LBV917493 LLR917493 LVN917493 MFJ917493 MPF917493 MZB917493 NIX917493 NST917493 OCP917493 OML917493 OWH917493 PGD917493 PPZ917493 PZV917493 QJR917493 QTN917493 RDJ917493 RNF917493 RXB917493 SGX917493 SQT917493 TAP917493 TKL917493 TUH917493 UED917493 UNZ917493 UXV917493 VHR917493 VRN917493 WBJ917493 WLF917493 WVB917493 A983029:B983029 IP983029 SL983029 ACH983029 AMD983029 AVZ983029 BFV983029 BPR983029 BZN983029 CJJ983029 CTF983029 DDB983029 DMX983029 DWT983029 EGP983029 EQL983029 FAH983029 FKD983029 FTZ983029 GDV983029 GNR983029 GXN983029 HHJ983029 HRF983029 IBB983029 IKX983029 IUT983029 JEP983029 JOL983029 JYH983029 KID983029 KRZ983029 LBV983029 LLR983029 LVN983029 MFJ983029 MPF983029 MZB983029 NIX983029 NST983029 OCP983029 OML983029 OWH983029 PGD983029 PPZ983029 PZV983029 QJR983029 QTN983029 RDJ983029 RNF983029 RXB983029 SGX983029 SQT983029 TAP983029 TKL983029 TUH983029 UED983029 UNZ983029 UXV983029 VHR983029 VRN983029 WBJ983029 WLF983029 WVB983029 WVC983029:WVI983048 IQ65525:IW65544 SM65525:SS65544 ACI65525:ACO65544 AME65525:AMK65544 AWA65525:AWG65544 BFW65525:BGC65544 BPS65525:BPY65544 BZO65525:BZU65544 CJK65525:CJQ65544 CTG65525:CTM65544 DDC65525:DDI65544 DMY65525:DNE65544 DWU65525:DXA65544 EGQ65525:EGW65544 EQM65525:EQS65544 FAI65525:FAO65544 FKE65525:FKK65544 FUA65525:FUG65544 GDW65525:GEC65544 GNS65525:GNY65544 GXO65525:GXU65544 HHK65525:HHQ65544 HRG65525:HRM65544 IBC65525:IBI65544 IKY65525:ILE65544 IUU65525:IVA65544 JEQ65525:JEW65544 JOM65525:JOS65544 JYI65525:JYO65544 KIE65525:KIK65544 KSA65525:KSG65544 LBW65525:LCC65544 LLS65525:LLY65544 LVO65525:LVU65544 MFK65525:MFQ65544 MPG65525:MPM65544 MZC65525:MZI65544 NIY65525:NJE65544 NSU65525:NTA65544 OCQ65525:OCW65544 OMM65525:OMS65544 OWI65525:OWO65544 PGE65525:PGK65544 PQA65525:PQG65544 PZW65525:QAC65544 QJS65525:QJY65544 QTO65525:QTU65544 RDK65525:RDQ65544 RNG65525:RNM65544 RXC65525:RXI65544 SGY65525:SHE65544 SQU65525:SRA65544 TAQ65525:TAW65544 TKM65525:TKS65544 TUI65525:TUO65544 UEE65525:UEK65544 UOA65525:UOG65544 UXW65525:UYC65544 VHS65525:VHY65544 VRO65525:VRU65544 WBK65525:WBQ65544 WLG65525:WLM65544 WVC65525:WVI65544 IQ131061:IW131080 SM131061:SS131080 ACI131061:ACO131080 AME131061:AMK131080 AWA131061:AWG131080 BFW131061:BGC131080 BPS131061:BPY131080 BZO131061:BZU131080 CJK131061:CJQ131080 CTG131061:CTM131080 DDC131061:DDI131080 DMY131061:DNE131080 DWU131061:DXA131080 EGQ131061:EGW131080 EQM131061:EQS131080 FAI131061:FAO131080 FKE131061:FKK131080 FUA131061:FUG131080 GDW131061:GEC131080 GNS131061:GNY131080 GXO131061:GXU131080 HHK131061:HHQ131080 HRG131061:HRM131080 IBC131061:IBI131080 IKY131061:ILE131080 IUU131061:IVA131080 JEQ131061:JEW131080 JOM131061:JOS131080 JYI131061:JYO131080 KIE131061:KIK131080 KSA131061:KSG131080 LBW131061:LCC131080 LLS131061:LLY131080 LVO131061:LVU131080 MFK131061:MFQ131080 MPG131061:MPM131080 MZC131061:MZI131080 NIY131061:NJE131080 NSU131061:NTA131080 OCQ131061:OCW131080 OMM131061:OMS131080 OWI131061:OWO131080 PGE131061:PGK131080 PQA131061:PQG131080 PZW131061:QAC131080 QJS131061:QJY131080 QTO131061:QTU131080 RDK131061:RDQ131080 RNG131061:RNM131080 RXC131061:RXI131080 SGY131061:SHE131080 SQU131061:SRA131080 TAQ131061:TAW131080 TKM131061:TKS131080 TUI131061:TUO131080 UEE131061:UEK131080 UOA131061:UOG131080 UXW131061:UYC131080 VHS131061:VHY131080 VRO131061:VRU131080 WBK131061:WBQ131080 WLG131061:WLM131080 WVC131061:WVI131080 IQ196597:IW196616 SM196597:SS196616 ACI196597:ACO196616 AME196597:AMK196616 AWA196597:AWG196616 BFW196597:BGC196616 BPS196597:BPY196616 BZO196597:BZU196616 CJK196597:CJQ196616 CTG196597:CTM196616 DDC196597:DDI196616 DMY196597:DNE196616 DWU196597:DXA196616 EGQ196597:EGW196616 EQM196597:EQS196616 FAI196597:FAO196616 FKE196597:FKK196616 FUA196597:FUG196616 GDW196597:GEC196616 GNS196597:GNY196616 GXO196597:GXU196616 HHK196597:HHQ196616 HRG196597:HRM196616 IBC196597:IBI196616 IKY196597:ILE196616 IUU196597:IVA196616 JEQ196597:JEW196616 JOM196597:JOS196616 JYI196597:JYO196616 KIE196597:KIK196616 KSA196597:KSG196616 LBW196597:LCC196616 LLS196597:LLY196616 LVO196597:LVU196616 MFK196597:MFQ196616 MPG196597:MPM196616 MZC196597:MZI196616 NIY196597:NJE196616 NSU196597:NTA196616 OCQ196597:OCW196616 OMM196597:OMS196616 OWI196597:OWO196616 PGE196597:PGK196616 PQA196597:PQG196616 PZW196597:QAC196616 QJS196597:QJY196616 QTO196597:QTU196616 RDK196597:RDQ196616 RNG196597:RNM196616 RXC196597:RXI196616 SGY196597:SHE196616 SQU196597:SRA196616 TAQ196597:TAW196616 TKM196597:TKS196616 TUI196597:TUO196616 UEE196597:UEK196616 UOA196597:UOG196616 UXW196597:UYC196616 VHS196597:VHY196616 VRO196597:VRU196616 WBK196597:WBQ196616 WLG196597:WLM196616 WVC196597:WVI196616 IQ262133:IW262152 SM262133:SS262152 ACI262133:ACO262152 AME262133:AMK262152 AWA262133:AWG262152 BFW262133:BGC262152 BPS262133:BPY262152 BZO262133:BZU262152 CJK262133:CJQ262152 CTG262133:CTM262152 DDC262133:DDI262152 DMY262133:DNE262152 DWU262133:DXA262152 EGQ262133:EGW262152 EQM262133:EQS262152 FAI262133:FAO262152 FKE262133:FKK262152 FUA262133:FUG262152 GDW262133:GEC262152 GNS262133:GNY262152 GXO262133:GXU262152 HHK262133:HHQ262152 HRG262133:HRM262152 IBC262133:IBI262152 IKY262133:ILE262152 IUU262133:IVA262152 JEQ262133:JEW262152 JOM262133:JOS262152 JYI262133:JYO262152 KIE262133:KIK262152 KSA262133:KSG262152 LBW262133:LCC262152 LLS262133:LLY262152 LVO262133:LVU262152 MFK262133:MFQ262152 MPG262133:MPM262152 MZC262133:MZI262152 NIY262133:NJE262152 NSU262133:NTA262152 OCQ262133:OCW262152 OMM262133:OMS262152 OWI262133:OWO262152 PGE262133:PGK262152 PQA262133:PQG262152 PZW262133:QAC262152 QJS262133:QJY262152 QTO262133:QTU262152 RDK262133:RDQ262152 RNG262133:RNM262152 RXC262133:RXI262152 SGY262133:SHE262152 SQU262133:SRA262152 TAQ262133:TAW262152 TKM262133:TKS262152 TUI262133:TUO262152 UEE262133:UEK262152 UOA262133:UOG262152 UXW262133:UYC262152 VHS262133:VHY262152 VRO262133:VRU262152 WBK262133:WBQ262152 WLG262133:WLM262152 WVC262133:WVI262152 IQ327669:IW327688 SM327669:SS327688 ACI327669:ACO327688 AME327669:AMK327688 AWA327669:AWG327688 BFW327669:BGC327688 BPS327669:BPY327688 BZO327669:BZU327688 CJK327669:CJQ327688 CTG327669:CTM327688 DDC327669:DDI327688 DMY327669:DNE327688 DWU327669:DXA327688 EGQ327669:EGW327688 EQM327669:EQS327688 FAI327669:FAO327688 FKE327669:FKK327688 FUA327669:FUG327688 GDW327669:GEC327688 GNS327669:GNY327688 GXO327669:GXU327688 HHK327669:HHQ327688 HRG327669:HRM327688 IBC327669:IBI327688 IKY327669:ILE327688 IUU327669:IVA327688 JEQ327669:JEW327688 JOM327669:JOS327688 JYI327669:JYO327688 KIE327669:KIK327688 KSA327669:KSG327688 LBW327669:LCC327688 LLS327669:LLY327688 LVO327669:LVU327688 MFK327669:MFQ327688 MPG327669:MPM327688 MZC327669:MZI327688 NIY327669:NJE327688 NSU327669:NTA327688 OCQ327669:OCW327688 OMM327669:OMS327688 OWI327669:OWO327688 PGE327669:PGK327688 PQA327669:PQG327688 PZW327669:QAC327688 QJS327669:QJY327688 QTO327669:QTU327688 RDK327669:RDQ327688 RNG327669:RNM327688 RXC327669:RXI327688 SGY327669:SHE327688 SQU327669:SRA327688 TAQ327669:TAW327688 TKM327669:TKS327688 TUI327669:TUO327688 UEE327669:UEK327688 UOA327669:UOG327688 UXW327669:UYC327688 VHS327669:VHY327688 VRO327669:VRU327688 WBK327669:WBQ327688 WLG327669:WLM327688 WVC327669:WVI327688 IQ393205:IW393224 SM393205:SS393224 ACI393205:ACO393224 AME393205:AMK393224 AWA393205:AWG393224 BFW393205:BGC393224 BPS393205:BPY393224 BZO393205:BZU393224 CJK393205:CJQ393224 CTG393205:CTM393224 DDC393205:DDI393224 DMY393205:DNE393224 DWU393205:DXA393224 EGQ393205:EGW393224 EQM393205:EQS393224 FAI393205:FAO393224 FKE393205:FKK393224 FUA393205:FUG393224 GDW393205:GEC393224 GNS393205:GNY393224 GXO393205:GXU393224 HHK393205:HHQ393224 HRG393205:HRM393224 IBC393205:IBI393224 IKY393205:ILE393224 IUU393205:IVA393224 JEQ393205:JEW393224 JOM393205:JOS393224 JYI393205:JYO393224 KIE393205:KIK393224 KSA393205:KSG393224 LBW393205:LCC393224 LLS393205:LLY393224 LVO393205:LVU393224 MFK393205:MFQ393224 MPG393205:MPM393224 MZC393205:MZI393224 NIY393205:NJE393224 NSU393205:NTA393224 OCQ393205:OCW393224 OMM393205:OMS393224 OWI393205:OWO393224 PGE393205:PGK393224 PQA393205:PQG393224 PZW393205:QAC393224 QJS393205:QJY393224 QTO393205:QTU393224 RDK393205:RDQ393224 RNG393205:RNM393224 RXC393205:RXI393224 SGY393205:SHE393224 SQU393205:SRA393224 TAQ393205:TAW393224 TKM393205:TKS393224 TUI393205:TUO393224 UEE393205:UEK393224 UOA393205:UOG393224 UXW393205:UYC393224 VHS393205:VHY393224 VRO393205:VRU393224 WBK393205:WBQ393224 WLG393205:WLM393224 WVC393205:WVI393224 IQ458741:IW458760 SM458741:SS458760 ACI458741:ACO458760 AME458741:AMK458760 AWA458741:AWG458760 BFW458741:BGC458760 BPS458741:BPY458760 BZO458741:BZU458760 CJK458741:CJQ458760 CTG458741:CTM458760 DDC458741:DDI458760 DMY458741:DNE458760 DWU458741:DXA458760 EGQ458741:EGW458760 EQM458741:EQS458760 FAI458741:FAO458760 FKE458741:FKK458760 FUA458741:FUG458760 GDW458741:GEC458760 GNS458741:GNY458760 GXO458741:GXU458760 HHK458741:HHQ458760 HRG458741:HRM458760 IBC458741:IBI458760 IKY458741:ILE458760 IUU458741:IVA458760 JEQ458741:JEW458760 JOM458741:JOS458760 JYI458741:JYO458760 KIE458741:KIK458760 KSA458741:KSG458760 LBW458741:LCC458760 LLS458741:LLY458760 LVO458741:LVU458760 MFK458741:MFQ458760 MPG458741:MPM458760 MZC458741:MZI458760 NIY458741:NJE458760 NSU458741:NTA458760 OCQ458741:OCW458760 OMM458741:OMS458760 OWI458741:OWO458760 PGE458741:PGK458760 PQA458741:PQG458760 PZW458741:QAC458760 QJS458741:QJY458760 QTO458741:QTU458760 RDK458741:RDQ458760 RNG458741:RNM458760 RXC458741:RXI458760 SGY458741:SHE458760 SQU458741:SRA458760 TAQ458741:TAW458760 TKM458741:TKS458760 TUI458741:TUO458760 UEE458741:UEK458760 UOA458741:UOG458760 UXW458741:UYC458760 VHS458741:VHY458760 VRO458741:VRU458760 WBK458741:WBQ458760 WLG458741:WLM458760 WVC458741:WVI458760 IQ524277:IW524296 SM524277:SS524296 ACI524277:ACO524296 AME524277:AMK524296 AWA524277:AWG524296 BFW524277:BGC524296 BPS524277:BPY524296 BZO524277:BZU524296 CJK524277:CJQ524296 CTG524277:CTM524296 DDC524277:DDI524296 DMY524277:DNE524296 DWU524277:DXA524296 EGQ524277:EGW524296 EQM524277:EQS524296 FAI524277:FAO524296 FKE524277:FKK524296 FUA524277:FUG524296 GDW524277:GEC524296 GNS524277:GNY524296 GXO524277:GXU524296 HHK524277:HHQ524296 HRG524277:HRM524296 IBC524277:IBI524296 IKY524277:ILE524296 IUU524277:IVA524296 JEQ524277:JEW524296 JOM524277:JOS524296 JYI524277:JYO524296 KIE524277:KIK524296 KSA524277:KSG524296 LBW524277:LCC524296 LLS524277:LLY524296 LVO524277:LVU524296 MFK524277:MFQ524296 MPG524277:MPM524296 MZC524277:MZI524296 NIY524277:NJE524296 NSU524277:NTA524296 OCQ524277:OCW524296 OMM524277:OMS524296 OWI524277:OWO524296 PGE524277:PGK524296 PQA524277:PQG524296 PZW524277:QAC524296 QJS524277:QJY524296 QTO524277:QTU524296 RDK524277:RDQ524296 RNG524277:RNM524296 RXC524277:RXI524296 SGY524277:SHE524296 SQU524277:SRA524296 TAQ524277:TAW524296 TKM524277:TKS524296 TUI524277:TUO524296 UEE524277:UEK524296 UOA524277:UOG524296 UXW524277:UYC524296 VHS524277:VHY524296 VRO524277:VRU524296 WBK524277:WBQ524296 WLG524277:WLM524296 WVC524277:WVI524296 IQ589813:IW589832 SM589813:SS589832 ACI589813:ACO589832 AME589813:AMK589832 AWA589813:AWG589832 BFW589813:BGC589832 BPS589813:BPY589832 BZO589813:BZU589832 CJK589813:CJQ589832 CTG589813:CTM589832 DDC589813:DDI589832 DMY589813:DNE589832 DWU589813:DXA589832 EGQ589813:EGW589832 EQM589813:EQS589832 FAI589813:FAO589832 FKE589813:FKK589832 FUA589813:FUG589832 GDW589813:GEC589832 GNS589813:GNY589832 GXO589813:GXU589832 HHK589813:HHQ589832 HRG589813:HRM589832 IBC589813:IBI589832 IKY589813:ILE589832 IUU589813:IVA589832 JEQ589813:JEW589832 JOM589813:JOS589832 JYI589813:JYO589832 KIE589813:KIK589832 KSA589813:KSG589832 LBW589813:LCC589832 LLS589813:LLY589832 LVO589813:LVU589832 MFK589813:MFQ589832 MPG589813:MPM589832 MZC589813:MZI589832 NIY589813:NJE589832 NSU589813:NTA589832 OCQ589813:OCW589832 OMM589813:OMS589832 OWI589813:OWO589832 PGE589813:PGK589832 PQA589813:PQG589832 PZW589813:QAC589832 QJS589813:QJY589832 QTO589813:QTU589832 RDK589813:RDQ589832 RNG589813:RNM589832 RXC589813:RXI589832 SGY589813:SHE589832 SQU589813:SRA589832 TAQ589813:TAW589832 TKM589813:TKS589832 TUI589813:TUO589832 UEE589813:UEK589832 UOA589813:UOG589832 UXW589813:UYC589832 VHS589813:VHY589832 VRO589813:VRU589832 WBK589813:WBQ589832 WLG589813:WLM589832 WVC589813:WVI589832 IQ655349:IW655368 SM655349:SS655368 ACI655349:ACO655368 AME655349:AMK655368 AWA655349:AWG655368 BFW655349:BGC655368 BPS655349:BPY655368 BZO655349:BZU655368 CJK655349:CJQ655368 CTG655349:CTM655368 DDC655349:DDI655368 DMY655349:DNE655368 DWU655349:DXA655368 EGQ655349:EGW655368 EQM655349:EQS655368 FAI655349:FAO655368 FKE655349:FKK655368 FUA655349:FUG655368 GDW655349:GEC655368 GNS655349:GNY655368 GXO655349:GXU655368 HHK655349:HHQ655368 HRG655349:HRM655368 IBC655349:IBI655368 IKY655349:ILE655368 IUU655349:IVA655368 JEQ655349:JEW655368 JOM655349:JOS655368 JYI655349:JYO655368 KIE655349:KIK655368 KSA655349:KSG655368 LBW655349:LCC655368 LLS655349:LLY655368 LVO655349:LVU655368 MFK655349:MFQ655368 MPG655349:MPM655368 MZC655349:MZI655368 NIY655349:NJE655368 NSU655349:NTA655368 OCQ655349:OCW655368 OMM655349:OMS655368 OWI655349:OWO655368 PGE655349:PGK655368 PQA655349:PQG655368 PZW655349:QAC655368 QJS655349:QJY655368 QTO655349:QTU655368 RDK655349:RDQ655368 RNG655349:RNM655368 RXC655349:RXI655368 SGY655349:SHE655368 SQU655349:SRA655368 TAQ655349:TAW655368 TKM655349:TKS655368 TUI655349:TUO655368 UEE655349:UEK655368 UOA655349:UOG655368 UXW655349:UYC655368 VHS655349:VHY655368 VRO655349:VRU655368 WBK655349:WBQ655368 WLG655349:WLM655368 WVC655349:WVI655368 IQ720885:IW720904 SM720885:SS720904 ACI720885:ACO720904 AME720885:AMK720904 AWA720885:AWG720904 BFW720885:BGC720904 BPS720885:BPY720904 BZO720885:BZU720904 CJK720885:CJQ720904 CTG720885:CTM720904 DDC720885:DDI720904 DMY720885:DNE720904 DWU720885:DXA720904 EGQ720885:EGW720904 EQM720885:EQS720904 FAI720885:FAO720904 FKE720885:FKK720904 FUA720885:FUG720904 GDW720885:GEC720904 GNS720885:GNY720904 GXO720885:GXU720904 HHK720885:HHQ720904 HRG720885:HRM720904 IBC720885:IBI720904 IKY720885:ILE720904 IUU720885:IVA720904 JEQ720885:JEW720904 JOM720885:JOS720904 JYI720885:JYO720904 KIE720885:KIK720904 KSA720885:KSG720904 LBW720885:LCC720904 LLS720885:LLY720904 LVO720885:LVU720904 MFK720885:MFQ720904 MPG720885:MPM720904 MZC720885:MZI720904 NIY720885:NJE720904 NSU720885:NTA720904 OCQ720885:OCW720904 OMM720885:OMS720904 OWI720885:OWO720904 PGE720885:PGK720904 PQA720885:PQG720904 PZW720885:QAC720904 QJS720885:QJY720904 QTO720885:QTU720904 RDK720885:RDQ720904 RNG720885:RNM720904 RXC720885:RXI720904 SGY720885:SHE720904 SQU720885:SRA720904 TAQ720885:TAW720904 TKM720885:TKS720904 TUI720885:TUO720904 UEE720885:UEK720904 UOA720885:UOG720904 UXW720885:UYC720904 VHS720885:VHY720904 VRO720885:VRU720904 WBK720885:WBQ720904 WLG720885:WLM720904 WVC720885:WVI720904 IQ786421:IW786440 SM786421:SS786440 ACI786421:ACO786440 AME786421:AMK786440 AWA786421:AWG786440 BFW786421:BGC786440 BPS786421:BPY786440 BZO786421:BZU786440 CJK786421:CJQ786440 CTG786421:CTM786440 DDC786421:DDI786440 DMY786421:DNE786440 DWU786421:DXA786440 EGQ786421:EGW786440 EQM786421:EQS786440 FAI786421:FAO786440 FKE786421:FKK786440 FUA786421:FUG786440 GDW786421:GEC786440 GNS786421:GNY786440 GXO786421:GXU786440 HHK786421:HHQ786440 HRG786421:HRM786440 IBC786421:IBI786440 IKY786421:ILE786440 IUU786421:IVA786440 JEQ786421:JEW786440 JOM786421:JOS786440 JYI786421:JYO786440 KIE786421:KIK786440 KSA786421:KSG786440 LBW786421:LCC786440 LLS786421:LLY786440 LVO786421:LVU786440 MFK786421:MFQ786440 MPG786421:MPM786440 MZC786421:MZI786440 NIY786421:NJE786440 NSU786421:NTA786440 OCQ786421:OCW786440 OMM786421:OMS786440 OWI786421:OWO786440 PGE786421:PGK786440 PQA786421:PQG786440 PZW786421:QAC786440 QJS786421:QJY786440 QTO786421:QTU786440 RDK786421:RDQ786440 RNG786421:RNM786440 RXC786421:RXI786440 SGY786421:SHE786440 SQU786421:SRA786440 TAQ786421:TAW786440 TKM786421:TKS786440 TUI786421:TUO786440 UEE786421:UEK786440 UOA786421:UOG786440 UXW786421:UYC786440 VHS786421:VHY786440 VRO786421:VRU786440 WBK786421:WBQ786440 WLG786421:WLM786440 WVC786421:WVI786440 IQ851957:IW851976 SM851957:SS851976 ACI851957:ACO851976 AME851957:AMK851976 AWA851957:AWG851976 BFW851957:BGC851976 BPS851957:BPY851976 BZO851957:BZU851976 CJK851957:CJQ851976 CTG851957:CTM851976 DDC851957:DDI851976 DMY851957:DNE851976 DWU851957:DXA851976 EGQ851957:EGW851976 EQM851957:EQS851976 FAI851957:FAO851976 FKE851957:FKK851976 FUA851957:FUG851976 GDW851957:GEC851976 GNS851957:GNY851976 GXO851957:GXU851976 HHK851957:HHQ851976 HRG851957:HRM851976 IBC851957:IBI851976 IKY851957:ILE851976 IUU851957:IVA851976 JEQ851957:JEW851976 JOM851957:JOS851976 JYI851957:JYO851976 KIE851957:KIK851976 KSA851957:KSG851976 LBW851957:LCC851976 LLS851957:LLY851976 LVO851957:LVU851976 MFK851957:MFQ851976 MPG851957:MPM851976 MZC851957:MZI851976 NIY851957:NJE851976 NSU851957:NTA851976 OCQ851957:OCW851976 OMM851957:OMS851976 OWI851957:OWO851976 PGE851957:PGK851976 PQA851957:PQG851976 PZW851957:QAC851976 QJS851957:QJY851976 QTO851957:QTU851976 RDK851957:RDQ851976 RNG851957:RNM851976 RXC851957:RXI851976 SGY851957:SHE851976 SQU851957:SRA851976 TAQ851957:TAW851976 TKM851957:TKS851976 TUI851957:TUO851976 UEE851957:UEK851976 UOA851957:UOG851976 UXW851957:UYC851976 VHS851957:VHY851976 VRO851957:VRU851976 WBK851957:WBQ851976 WLG851957:WLM851976 WVC851957:WVI851976 IQ917493:IW917512 SM917493:SS917512 ACI917493:ACO917512 AME917493:AMK917512 AWA917493:AWG917512 BFW917493:BGC917512 BPS917493:BPY917512 BZO917493:BZU917512 CJK917493:CJQ917512 CTG917493:CTM917512 DDC917493:DDI917512 DMY917493:DNE917512 DWU917493:DXA917512 EGQ917493:EGW917512 EQM917493:EQS917512 FAI917493:FAO917512 FKE917493:FKK917512 FUA917493:FUG917512 GDW917493:GEC917512 GNS917493:GNY917512 GXO917493:GXU917512 HHK917493:HHQ917512 HRG917493:HRM917512 IBC917493:IBI917512 IKY917493:ILE917512 IUU917493:IVA917512 JEQ917493:JEW917512 JOM917493:JOS917512 JYI917493:JYO917512 KIE917493:KIK917512 KSA917493:KSG917512 LBW917493:LCC917512 LLS917493:LLY917512 LVO917493:LVU917512 MFK917493:MFQ917512 MPG917493:MPM917512 MZC917493:MZI917512 NIY917493:NJE917512 NSU917493:NTA917512 OCQ917493:OCW917512 OMM917493:OMS917512 OWI917493:OWO917512 PGE917493:PGK917512 PQA917493:PQG917512 PZW917493:QAC917512 QJS917493:QJY917512 QTO917493:QTU917512 RDK917493:RDQ917512 RNG917493:RNM917512 RXC917493:RXI917512 SGY917493:SHE917512 SQU917493:SRA917512 TAQ917493:TAW917512 TKM917493:TKS917512 TUI917493:TUO917512 UEE917493:UEK917512 UOA917493:UOG917512 UXW917493:UYC917512 VHS917493:VHY917512 VRO917493:VRU917512 WBK917493:WBQ917512 WLG917493:WLM917512 WVC917493:WVI917512 IQ983029:IW983048 SM983029:SS983048 ACI983029:ACO983048 AME983029:AMK983048 AWA983029:AWG983048 BFW983029:BGC983048 BPS983029:BPY983048 BZO983029:BZU983048 CJK983029:CJQ983048 CTG983029:CTM983048 DDC983029:DDI983048 DMY983029:DNE983048 DWU983029:DXA983048 EGQ983029:EGW983048 EQM983029:EQS983048 FAI983029:FAO983048 FKE983029:FKK983048 FUA983029:FUG983048 GDW983029:GEC983048 GNS983029:GNY983048 GXO983029:GXU983048 HHK983029:HHQ983048 HRG983029:HRM983048 IBC983029:IBI983048 IKY983029:ILE983048 IUU983029:IVA983048 JEQ983029:JEW983048 JOM983029:JOS983048 JYI983029:JYO983048 KIE983029:KIK983048 KSA983029:KSG983048 LBW983029:LCC983048 LLS983029:LLY983048 LVO983029:LVU983048 MFK983029:MFQ983048 MPG983029:MPM983048 MZC983029:MZI983048 NIY983029:NJE983048 NSU983029:NTA983048 OCQ983029:OCW983048 OMM983029:OMS983048 OWI983029:OWO983048 PGE983029:PGK983048 PQA983029:PQG983048 PZW983029:QAC983048 QJS983029:QJY983048 QTO983029:QTU983048 RDK983029:RDQ983048 RNG983029:RNM983048 RXC983029:RXI983048 SGY983029:SHE983048 SQU983029:SRA983048 TAQ983029:TAW983048 TKM983029:TKS983048 TUI983029:TUO983048 UEE983029:UEK983048 UOA983029:UOG983048 UXW983029:UYC983048 VHS983029:VHY983048 VRO983029:VRU983048 WBK983029:WBQ983048 WLG983029:WLM983048 IQ40:IW41 SM40:SS41 ACI40:ACO41 AME40:AMK41 AWA40:AWG41 BFW40:BGC41 BPS40:BPY41 BZO40:BZU41 CJK40:CJQ41 CTG40:CTM41 DDC40:DDI41 DMY40:DNE41 DWU40:DXA41 EGQ40:EGW41 EQM40:EQS41 FAI40:FAO41 FKE40:FKK41 FUA40:FUG41 GDW40:GEC41 GNS40:GNY41 GXO40:GXU41 HHK40:HHQ41 HRG40:HRM41 IBC40:IBI41 IKY40:ILE41 IUU40:IVA41 JEQ40:JEW41 JOM40:JOS41 JYI40:JYO41 KIE40:KIK41 KSA40:KSG41 LBW40:LCC41 LLS40:LLY41 LVO40:LVU41 MFK40:MFQ41 MPG40:MPM41 MZC40:MZI41 NIY40:NJE41 NSU40:NTA41 OCQ40:OCW41 OMM40:OMS41 OWI40:OWO41 PGE40:PGK41 PQA40:PQG41 PZW40:QAC41 QJS40:QJY41 QTO40:QTU41 RDK40:RDQ41 RNG40:RNM41 RXC40:RXI41 SGY40:SHE41 SQU40:SRA41 TAQ40:TAW41 TKM40:TKS41 TUI40:TUO41 UEE40:UEK41 UOA40:UOG41 UXW40:UYC41 VHS40:VHY41 VRO40:VRU41 WBK40:WBQ41 WLG40:WLM41 WVC40:WVI41 C40:C41 C131061:E131080 C196597:E196616 C262133:E262152 C327669:E327688 C393205:E393224 C458741:E458760 C524277:E524296 C589813:E589832 C655349:E655368 C720885:E720904 C786421:E786440 C851957:E851976 C917493:E917512 C983029:E983048 C65525:E65544"/>
  </dataValidations>
  <pageMargins left="0.55118110236220474" right="0.15748031496062992" top="0.78740157480314965" bottom="0.55118110236220474" header="0.31496062992125984" footer="0.31496062992125984"/>
  <pageSetup paperSize="9" scale="80" orientation="landscape" r:id="rId1"/>
  <headerFooter>
    <oddHeader>&amp;R&amp;"TH SarabunPSK,ธรรมดา"&amp;14&amp;P</oddHeader>
    <oddFooter>&amp;R&amp;"TH SarabunPSK,ธรรมดา"&amp;14รายงานแผนปฏิบัติงานและการใช้จ่ายงบประมาณ ปี 2562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view="pageBreakPreview" zoomScaleNormal="100" zoomScaleSheetLayoutView="100" workbookViewId="0">
      <selection activeCell="A2" sqref="A2:K2"/>
    </sheetView>
  </sheetViews>
  <sheetFormatPr defaultRowHeight="21" x14ac:dyDescent="0.35"/>
  <cols>
    <col min="1" max="1" width="28.625" style="51" customWidth="1"/>
    <col min="2" max="11" width="9.375" style="51" customWidth="1"/>
    <col min="12" max="16384" width="9" style="51"/>
  </cols>
  <sheetData>
    <row r="1" spans="1:13" x14ac:dyDescent="0.35">
      <c r="A1" s="85" t="s">
        <v>126</v>
      </c>
      <c r="B1" s="85"/>
      <c r="C1" s="85"/>
      <c r="D1" s="85"/>
      <c r="E1" s="85"/>
      <c r="F1" s="85"/>
      <c r="G1" s="85"/>
      <c r="H1" s="85"/>
      <c r="I1" s="85"/>
      <c r="J1" s="85"/>
      <c r="K1" s="85"/>
      <c r="L1" s="50"/>
      <c r="M1" s="50"/>
    </row>
    <row r="2" spans="1:13" x14ac:dyDescent="0.35">
      <c r="A2" s="82" t="s">
        <v>0</v>
      </c>
      <c r="B2" s="82"/>
      <c r="C2" s="82"/>
      <c r="D2" s="82"/>
      <c r="E2" s="82"/>
      <c r="F2" s="82"/>
      <c r="G2" s="82"/>
      <c r="H2" s="82"/>
      <c r="I2" s="82"/>
      <c r="J2" s="82"/>
      <c r="K2" s="82"/>
      <c r="L2" s="52"/>
      <c r="M2" s="52"/>
    </row>
    <row r="3" spans="1:13" x14ac:dyDescent="0.35">
      <c r="A3" s="82" t="s">
        <v>122</v>
      </c>
      <c r="B3" s="82"/>
      <c r="C3" s="82"/>
      <c r="D3" s="82"/>
      <c r="E3" s="82"/>
      <c r="F3" s="82"/>
      <c r="G3" s="82"/>
      <c r="H3" s="82"/>
      <c r="I3" s="82"/>
      <c r="J3" s="82"/>
      <c r="K3" s="82"/>
      <c r="L3" s="52"/>
      <c r="M3" s="52"/>
    </row>
    <row r="4" spans="1:13" ht="22.5" x14ac:dyDescent="0.35">
      <c r="A4" s="49" t="s">
        <v>94</v>
      </c>
      <c r="B4" s="52"/>
      <c r="C4" s="52"/>
      <c r="D4" s="52"/>
      <c r="E4" s="52"/>
      <c r="F4" s="52"/>
      <c r="G4" s="52"/>
      <c r="H4" s="54"/>
      <c r="I4" s="49"/>
      <c r="J4" s="52"/>
      <c r="K4" s="52"/>
      <c r="L4" s="52"/>
      <c r="M4" s="52"/>
    </row>
    <row r="5" spans="1:13" ht="22.5" x14ac:dyDescent="0.35">
      <c r="A5" s="49" t="s">
        <v>6</v>
      </c>
      <c r="B5" s="52"/>
      <c r="C5" s="52"/>
      <c r="D5" s="52"/>
      <c r="E5" s="52"/>
      <c r="F5" s="52"/>
      <c r="G5" s="52"/>
      <c r="H5" s="54"/>
      <c r="I5" s="49"/>
      <c r="J5" s="52"/>
      <c r="K5" s="52"/>
      <c r="L5" s="52"/>
      <c r="M5" s="52"/>
    </row>
    <row r="6" spans="1:13" x14ac:dyDescent="0.35">
      <c r="A6" s="49" t="s">
        <v>48</v>
      </c>
      <c r="B6" s="52"/>
      <c r="C6" s="52"/>
      <c r="D6" s="52"/>
      <c r="E6" s="52"/>
      <c r="F6" s="52"/>
      <c r="G6" s="52"/>
      <c r="H6" s="52"/>
      <c r="I6" s="52"/>
      <c r="J6" s="52"/>
      <c r="K6" s="52"/>
      <c r="L6" s="52"/>
      <c r="M6" s="52"/>
    </row>
    <row r="7" spans="1:13" x14ac:dyDescent="0.35">
      <c r="G7" s="48"/>
      <c r="H7" s="49"/>
      <c r="J7" s="48"/>
      <c r="K7" s="49"/>
      <c r="M7" s="55"/>
    </row>
    <row r="8" spans="1:13" x14ac:dyDescent="0.35">
      <c r="A8" s="19" t="s">
        <v>89</v>
      </c>
      <c r="B8" s="83" t="s">
        <v>5</v>
      </c>
      <c r="C8" s="83"/>
      <c r="D8" s="83" t="s">
        <v>90</v>
      </c>
      <c r="E8" s="83"/>
      <c r="F8" s="83" t="s">
        <v>91</v>
      </c>
      <c r="G8" s="83"/>
      <c r="H8" s="83" t="s">
        <v>92</v>
      </c>
      <c r="I8" s="83"/>
      <c r="J8" s="83" t="s">
        <v>93</v>
      </c>
      <c r="K8" s="83"/>
    </row>
    <row r="9" spans="1:13" x14ac:dyDescent="0.35">
      <c r="A9" s="19" t="s">
        <v>1</v>
      </c>
      <c r="B9" s="56" t="s">
        <v>43</v>
      </c>
      <c r="C9" s="56" t="s">
        <v>44</v>
      </c>
      <c r="D9" s="56" t="s">
        <v>43</v>
      </c>
      <c r="E9" s="56" t="s">
        <v>44</v>
      </c>
      <c r="F9" s="56" t="s">
        <v>43</v>
      </c>
      <c r="G9" s="56" t="s">
        <v>44</v>
      </c>
      <c r="H9" s="56" t="s">
        <v>43</v>
      </c>
      <c r="I9" s="56" t="s">
        <v>44</v>
      </c>
      <c r="J9" s="56" t="s">
        <v>43</v>
      </c>
      <c r="K9" s="56" t="s">
        <v>44</v>
      </c>
    </row>
    <row r="10" spans="1:13" x14ac:dyDescent="0.35">
      <c r="A10" s="2" t="s">
        <v>95</v>
      </c>
      <c r="B10" s="57">
        <f>B11+B12</f>
        <v>0</v>
      </c>
      <c r="C10" s="57">
        <f t="shared" ref="C10:K10" si="0">C11+C12</f>
        <v>0</v>
      </c>
      <c r="D10" s="57">
        <f t="shared" si="0"/>
        <v>0</v>
      </c>
      <c r="E10" s="57">
        <f t="shared" si="0"/>
        <v>0</v>
      </c>
      <c r="F10" s="57">
        <f t="shared" si="0"/>
        <v>0</v>
      </c>
      <c r="G10" s="57">
        <f t="shared" si="0"/>
        <v>0</v>
      </c>
      <c r="H10" s="57">
        <f t="shared" si="0"/>
        <v>0</v>
      </c>
      <c r="I10" s="57">
        <f t="shared" si="0"/>
        <v>0</v>
      </c>
      <c r="J10" s="57">
        <f t="shared" si="0"/>
        <v>0</v>
      </c>
      <c r="K10" s="57">
        <f t="shared" si="0"/>
        <v>0</v>
      </c>
    </row>
    <row r="11" spans="1:13" x14ac:dyDescent="0.35">
      <c r="A11" s="59" t="s">
        <v>96</v>
      </c>
      <c r="B11" s="58">
        <f>D11+F11+H11+J11</f>
        <v>0</v>
      </c>
      <c r="C11" s="58"/>
      <c r="D11" s="58">
        <f>'แผน-ผล ส่วนงานสนับสนุน'!F12</f>
        <v>0</v>
      </c>
      <c r="E11" s="58"/>
      <c r="F11" s="58">
        <f>'แผน-ผล ส่วนงานสนับสนุน'!H12</f>
        <v>0</v>
      </c>
      <c r="G11" s="58"/>
      <c r="H11" s="58">
        <f>'แผน-ผล ส่วนงานสนับสนุน'!J12</f>
        <v>0</v>
      </c>
      <c r="I11" s="58"/>
      <c r="J11" s="58">
        <f>'แผน-ผล ส่วนงานสนับสนุน'!L12</f>
        <v>0</v>
      </c>
      <c r="K11" s="58"/>
    </row>
    <row r="12" spans="1:13" x14ac:dyDescent="0.35">
      <c r="A12" s="59" t="s">
        <v>97</v>
      </c>
      <c r="B12" s="58">
        <f>D12+F12+H12+J12</f>
        <v>0</v>
      </c>
      <c r="C12" s="58"/>
      <c r="D12" s="58">
        <f>'แผน-ผล ส่วนงานสนับสนุน'!F19</f>
        <v>0</v>
      </c>
      <c r="E12" s="58"/>
      <c r="F12" s="58">
        <f>'แผน-ผล ส่วนงานสนับสนุน'!H19</f>
        <v>0</v>
      </c>
      <c r="G12" s="58"/>
      <c r="H12" s="58">
        <f>'แผน-ผล ส่วนงานสนับสนุน'!J19</f>
        <v>0</v>
      </c>
      <c r="I12" s="58"/>
      <c r="J12" s="58">
        <f>'แผน-ผล ส่วนงานสนับสนุน'!L19</f>
        <v>0</v>
      </c>
      <c r="K12" s="58"/>
    </row>
    <row r="13" spans="1:13" x14ac:dyDescent="0.35">
      <c r="A13" s="53" t="s">
        <v>98</v>
      </c>
      <c r="B13" s="57">
        <f>B11+B12</f>
        <v>0</v>
      </c>
      <c r="C13" s="57">
        <f t="shared" ref="C13:K13" si="1">C11+C12</f>
        <v>0</v>
      </c>
      <c r="D13" s="57">
        <f t="shared" si="1"/>
        <v>0</v>
      </c>
      <c r="E13" s="57">
        <f t="shared" si="1"/>
        <v>0</v>
      </c>
      <c r="F13" s="57">
        <f t="shared" si="1"/>
        <v>0</v>
      </c>
      <c r="G13" s="57">
        <f t="shared" si="1"/>
        <v>0</v>
      </c>
      <c r="H13" s="57">
        <f t="shared" si="1"/>
        <v>0</v>
      </c>
      <c r="I13" s="57">
        <f t="shared" si="1"/>
        <v>0</v>
      </c>
      <c r="J13" s="57">
        <f t="shared" si="1"/>
        <v>0</v>
      </c>
      <c r="K13" s="57">
        <f t="shared" si="1"/>
        <v>0</v>
      </c>
    </row>
    <row r="15" spans="1:13" x14ac:dyDescent="0.35">
      <c r="H15" s="86" t="s">
        <v>109</v>
      </c>
      <c r="I15" s="86"/>
      <c r="J15" s="86"/>
      <c r="K15" s="86"/>
    </row>
    <row r="16" spans="1:13" ht="24" customHeight="1" x14ac:dyDescent="0.35"/>
    <row r="17" spans="1:11" x14ac:dyDescent="0.35">
      <c r="H17" s="86" t="s">
        <v>110</v>
      </c>
      <c r="I17" s="86"/>
      <c r="J17" s="86"/>
      <c r="K17" s="86"/>
    </row>
    <row r="18" spans="1:11" x14ac:dyDescent="0.35">
      <c r="H18" s="86" t="s">
        <v>111</v>
      </c>
      <c r="I18" s="86"/>
      <c r="J18" s="86"/>
      <c r="K18" s="86"/>
    </row>
    <row r="23" spans="1:11" x14ac:dyDescent="0.35">
      <c r="A23" s="85" t="s">
        <v>126</v>
      </c>
      <c r="B23" s="85"/>
      <c r="C23" s="85"/>
      <c r="D23" s="85"/>
      <c r="E23" s="85"/>
      <c r="F23" s="85"/>
      <c r="G23" s="85"/>
      <c r="H23" s="85"/>
      <c r="I23" s="85"/>
      <c r="J23" s="85"/>
      <c r="K23" s="85"/>
    </row>
    <row r="24" spans="1:11" x14ac:dyDescent="0.35">
      <c r="A24" s="82" t="s">
        <v>0</v>
      </c>
      <c r="B24" s="82"/>
      <c r="C24" s="82"/>
      <c r="D24" s="82"/>
      <c r="E24" s="82"/>
      <c r="F24" s="82"/>
      <c r="G24" s="82"/>
      <c r="H24" s="82"/>
      <c r="I24" s="82"/>
      <c r="J24" s="82"/>
      <c r="K24" s="82"/>
    </row>
    <row r="25" spans="1:11" x14ac:dyDescent="0.35">
      <c r="A25" s="82" t="s">
        <v>122</v>
      </c>
      <c r="B25" s="82"/>
      <c r="C25" s="82"/>
      <c r="D25" s="82"/>
      <c r="E25" s="82"/>
      <c r="F25" s="82"/>
      <c r="G25" s="82"/>
      <c r="H25" s="82"/>
      <c r="I25" s="82"/>
      <c r="J25" s="82"/>
      <c r="K25" s="82"/>
    </row>
    <row r="26" spans="1:11" ht="22.5" x14ac:dyDescent="0.35">
      <c r="A26" s="49" t="s">
        <v>29</v>
      </c>
      <c r="B26" s="52"/>
      <c r="C26" s="52"/>
      <c r="D26" s="52"/>
      <c r="E26" s="52"/>
      <c r="F26" s="52"/>
      <c r="G26" s="52"/>
      <c r="H26" s="54"/>
      <c r="I26" s="49"/>
      <c r="J26" s="52"/>
      <c r="K26" s="52"/>
    </row>
    <row r="27" spans="1:11" ht="22.5" x14ac:dyDescent="0.35">
      <c r="A27" s="49" t="s">
        <v>15</v>
      </c>
      <c r="B27" s="52"/>
      <c r="C27" s="52"/>
      <c r="D27" s="52"/>
      <c r="E27" s="52"/>
      <c r="F27" s="52"/>
      <c r="G27" s="52"/>
      <c r="H27" s="54"/>
      <c r="I27" s="49"/>
      <c r="J27" s="52"/>
      <c r="K27" s="52"/>
    </row>
    <row r="28" spans="1:11" x14ac:dyDescent="0.35">
      <c r="A28" s="49" t="s">
        <v>51</v>
      </c>
      <c r="B28" s="52"/>
      <c r="C28" s="52"/>
      <c r="D28" s="52"/>
      <c r="E28" s="52"/>
      <c r="F28" s="52"/>
      <c r="G28" s="52"/>
      <c r="H28" s="52"/>
      <c r="I28" s="52"/>
      <c r="J28" s="52"/>
      <c r="K28" s="52"/>
    </row>
    <row r="29" spans="1:11" x14ac:dyDescent="0.35">
      <c r="G29" s="48"/>
      <c r="H29" s="49"/>
      <c r="J29" s="48"/>
      <c r="K29" s="49"/>
    </row>
    <row r="30" spans="1:11" x14ac:dyDescent="0.35">
      <c r="A30" s="19" t="s">
        <v>89</v>
      </c>
      <c r="B30" s="83" t="s">
        <v>5</v>
      </c>
      <c r="C30" s="83"/>
      <c r="D30" s="83" t="s">
        <v>90</v>
      </c>
      <c r="E30" s="83"/>
      <c r="F30" s="83" t="s">
        <v>91</v>
      </c>
      <c r="G30" s="83"/>
      <c r="H30" s="83" t="s">
        <v>92</v>
      </c>
      <c r="I30" s="83"/>
      <c r="J30" s="83" t="s">
        <v>93</v>
      </c>
      <c r="K30" s="83"/>
    </row>
    <row r="31" spans="1:11" x14ac:dyDescent="0.35">
      <c r="A31" s="19" t="s">
        <v>1</v>
      </c>
      <c r="B31" s="56" t="s">
        <v>43</v>
      </c>
      <c r="C31" s="56" t="s">
        <v>44</v>
      </c>
      <c r="D31" s="56" t="s">
        <v>43</v>
      </c>
      <c r="E31" s="56" t="s">
        <v>44</v>
      </c>
      <c r="F31" s="56" t="s">
        <v>43</v>
      </c>
      <c r="G31" s="56" t="s">
        <v>44</v>
      </c>
      <c r="H31" s="56" t="s">
        <v>43</v>
      </c>
      <c r="I31" s="56" t="s">
        <v>44</v>
      </c>
      <c r="J31" s="56" t="s">
        <v>43</v>
      </c>
      <c r="K31" s="56" t="s">
        <v>44</v>
      </c>
    </row>
    <row r="32" spans="1:11" ht="42" x14ac:dyDescent="0.35">
      <c r="A32" s="109" t="s">
        <v>128</v>
      </c>
      <c r="B32" s="57">
        <f>B33+B34+B35</f>
        <v>0</v>
      </c>
      <c r="C32" s="57">
        <f t="shared" ref="C32:K32" si="2">C33+C34+C35</f>
        <v>0</v>
      </c>
      <c r="D32" s="57">
        <f t="shared" si="2"/>
        <v>0</v>
      </c>
      <c r="E32" s="57">
        <f t="shared" si="2"/>
        <v>0</v>
      </c>
      <c r="F32" s="57">
        <f t="shared" si="2"/>
        <v>0</v>
      </c>
      <c r="G32" s="57">
        <f t="shared" si="2"/>
        <v>0</v>
      </c>
      <c r="H32" s="57">
        <f t="shared" si="2"/>
        <v>0</v>
      </c>
      <c r="I32" s="57">
        <f t="shared" si="2"/>
        <v>0</v>
      </c>
      <c r="J32" s="57">
        <f t="shared" si="2"/>
        <v>0</v>
      </c>
      <c r="K32" s="57">
        <f t="shared" si="2"/>
        <v>0</v>
      </c>
    </row>
    <row r="33" spans="1:11" x14ac:dyDescent="0.35">
      <c r="A33" s="59" t="s">
        <v>97</v>
      </c>
      <c r="B33" s="58">
        <f>D33+F33+H33+J33</f>
        <v>0</v>
      </c>
      <c r="C33" s="58"/>
      <c r="D33" s="58">
        <f>'แผน-ผล ส่วนงานสนับสนุน'!F37</f>
        <v>0</v>
      </c>
      <c r="E33" s="58"/>
      <c r="F33" s="58">
        <f>'แผน-ผล ส่วนงานสนับสนุน'!H37</f>
        <v>0</v>
      </c>
      <c r="G33" s="58"/>
      <c r="H33" s="58">
        <f>'แผน-ผล ส่วนงานสนับสนุน'!J37</f>
        <v>0</v>
      </c>
      <c r="I33" s="58"/>
      <c r="J33" s="58">
        <f>'แผน-ผล ส่วนงานสนับสนุน'!L37</f>
        <v>0</v>
      </c>
      <c r="K33" s="58"/>
    </row>
    <row r="34" spans="1:11" x14ac:dyDescent="0.35">
      <c r="A34" s="59" t="s">
        <v>99</v>
      </c>
      <c r="B34" s="58">
        <f t="shared" ref="B34:B35" si="3">D34+F34+H34+J34</f>
        <v>0</v>
      </c>
      <c r="C34" s="58"/>
      <c r="D34" s="58">
        <f>'แผน-ผล ส่วนงานสนับสนุน'!F42</f>
        <v>0</v>
      </c>
      <c r="E34" s="58"/>
      <c r="F34" s="58">
        <f>'แผน-ผล ส่วนงานสนับสนุน'!H42</f>
        <v>0</v>
      </c>
      <c r="G34" s="58"/>
      <c r="H34" s="58">
        <f>'แผน-ผล ส่วนงานสนับสนุน'!J42</f>
        <v>0</v>
      </c>
      <c r="I34" s="58"/>
      <c r="J34" s="58">
        <f>'แผน-ผล ส่วนงานสนับสนุน'!L42</f>
        <v>0</v>
      </c>
      <c r="K34" s="58"/>
    </row>
    <row r="35" spans="1:11" ht="42" x14ac:dyDescent="0.35">
      <c r="A35" s="7" t="s">
        <v>100</v>
      </c>
      <c r="B35" s="58">
        <f t="shared" si="3"/>
        <v>0</v>
      </c>
      <c r="C35" s="58"/>
      <c r="D35" s="58">
        <f>'แผน-ผล ส่วนงานสนับสนุน'!F45</f>
        <v>0</v>
      </c>
      <c r="E35" s="58"/>
      <c r="F35" s="58">
        <f>'แผน-ผล ส่วนงานสนับสนุน'!H45</f>
        <v>0</v>
      </c>
      <c r="G35" s="58"/>
      <c r="H35" s="58">
        <f>'แผน-ผล ส่วนงานสนับสนุน'!J45</f>
        <v>0</v>
      </c>
      <c r="I35" s="58"/>
      <c r="J35" s="58">
        <f>'แผน-ผล ส่วนงานสนับสนุน'!L45</f>
        <v>0</v>
      </c>
      <c r="K35" s="58"/>
    </row>
    <row r="36" spans="1:11" x14ac:dyDescent="0.35">
      <c r="A36" s="53" t="s">
        <v>98</v>
      </c>
      <c r="B36" s="57">
        <f>B33+B34+B35</f>
        <v>0</v>
      </c>
      <c r="C36" s="57">
        <f t="shared" ref="C36:K36" si="4">C33+C34+C35</f>
        <v>0</v>
      </c>
      <c r="D36" s="57">
        <f t="shared" si="4"/>
        <v>0</v>
      </c>
      <c r="E36" s="57">
        <f t="shared" si="4"/>
        <v>0</v>
      </c>
      <c r="F36" s="57">
        <f t="shared" si="4"/>
        <v>0</v>
      </c>
      <c r="G36" s="57">
        <f t="shared" si="4"/>
        <v>0</v>
      </c>
      <c r="H36" s="57">
        <f t="shared" si="4"/>
        <v>0</v>
      </c>
      <c r="I36" s="57">
        <f t="shared" si="4"/>
        <v>0</v>
      </c>
      <c r="J36" s="57">
        <f t="shared" si="4"/>
        <v>0</v>
      </c>
      <c r="K36" s="57">
        <f t="shared" si="4"/>
        <v>0</v>
      </c>
    </row>
    <row r="38" spans="1:11" x14ac:dyDescent="0.35">
      <c r="H38" s="86" t="s">
        <v>109</v>
      </c>
      <c r="I38" s="86"/>
      <c r="J38" s="86"/>
      <c r="K38" s="86"/>
    </row>
    <row r="40" spans="1:11" x14ac:dyDescent="0.35">
      <c r="H40" s="86" t="s">
        <v>110</v>
      </c>
      <c r="I40" s="86"/>
      <c r="J40" s="86"/>
      <c r="K40" s="86"/>
    </row>
    <row r="41" spans="1:11" x14ac:dyDescent="0.35">
      <c r="H41" s="86" t="s">
        <v>111</v>
      </c>
      <c r="I41" s="86"/>
      <c r="J41" s="86"/>
      <c r="K41" s="86"/>
    </row>
    <row r="44" spans="1:11" x14ac:dyDescent="0.35">
      <c r="A44" s="85" t="s">
        <v>126</v>
      </c>
      <c r="B44" s="85"/>
      <c r="C44" s="85"/>
      <c r="D44" s="85"/>
      <c r="E44" s="85"/>
      <c r="F44" s="85"/>
      <c r="G44" s="85"/>
      <c r="H44" s="85"/>
      <c r="I44" s="85"/>
      <c r="J44" s="85"/>
      <c r="K44" s="85"/>
    </row>
    <row r="45" spans="1:11" x14ac:dyDescent="0.35">
      <c r="A45" s="82" t="s">
        <v>0</v>
      </c>
      <c r="B45" s="82"/>
      <c r="C45" s="82"/>
      <c r="D45" s="82"/>
      <c r="E45" s="82"/>
      <c r="F45" s="82"/>
      <c r="G45" s="82"/>
      <c r="H45" s="82"/>
      <c r="I45" s="82"/>
      <c r="J45" s="82"/>
      <c r="K45" s="82"/>
    </row>
    <row r="46" spans="1:11" x14ac:dyDescent="0.35">
      <c r="A46" s="82" t="s">
        <v>122</v>
      </c>
      <c r="B46" s="82"/>
      <c r="C46" s="82"/>
      <c r="D46" s="82"/>
      <c r="E46" s="82"/>
      <c r="F46" s="82"/>
      <c r="G46" s="82"/>
      <c r="H46" s="82"/>
      <c r="I46" s="82"/>
      <c r="J46" s="82"/>
      <c r="K46" s="82"/>
    </row>
    <row r="47" spans="1:11" ht="22.5" x14ac:dyDescent="0.35">
      <c r="A47" s="49" t="s">
        <v>29</v>
      </c>
      <c r="B47" s="52"/>
      <c r="C47" s="52"/>
      <c r="D47" s="52"/>
      <c r="E47" s="52"/>
      <c r="F47" s="52"/>
      <c r="G47" s="52"/>
      <c r="H47" s="54"/>
      <c r="I47" s="49"/>
      <c r="J47" s="52"/>
      <c r="K47" s="52"/>
    </row>
    <row r="48" spans="1:11" ht="22.5" x14ac:dyDescent="0.35">
      <c r="A48" s="49" t="s">
        <v>24</v>
      </c>
      <c r="B48" s="52"/>
      <c r="C48" s="52"/>
      <c r="D48" s="52"/>
      <c r="E48" s="52"/>
      <c r="F48" s="52"/>
      <c r="G48" s="52"/>
      <c r="H48" s="54"/>
      <c r="I48" s="49"/>
      <c r="J48" s="52"/>
      <c r="K48" s="52"/>
    </row>
    <row r="49" spans="1:11" x14ac:dyDescent="0.35">
      <c r="A49" s="49" t="s">
        <v>57</v>
      </c>
      <c r="B49" s="52"/>
      <c r="C49" s="52"/>
      <c r="D49" s="52"/>
      <c r="E49" s="52"/>
      <c r="F49" s="52"/>
      <c r="G49" s="52"/>
      <c r="H49" s="52"/>
      <c r="I49" s="52"/>
      <c r="J49" s="52"/>
      <c r="K49" s="52"/>
    </row>
    <row r="50" spans="1:11" x14ac:dyDescent="0.35">
      <c r="G50" s="48"/>
      <c r="H50" s="49"/>
      <c r="J50" s="48"/>
      <c r="K50" s="49"/>
    </row>
    <row r="51" spans="1:11" x14ac:dyDescent="0.35">
      <c r="A51" s="19" t="s">
        <v>89</v>
      </c>
      <c r="B51" s="83" t="s">
        <v>5</v>
      </c>
      <c r="C51" s="83"/>
      <c r="D51" s="83" t="s">
        <v>90</v>
      </c>
      <c r="E51" s="83"/>
      <c r="F51" s="83" t="s">
        <v>91</v>
      </c>
      <c r="G51" s="83"/>
      <c r="H51" s="83" t="s">
        <v>92</v>
      </c>
      <c r="I51" s="83"/>
      <c r="J51" s="83" t="s">
        <v>93</v>
      </c>
      <c r="K51" s="83"/>
    </row>
    <row r="52" spans="1:11" x14ac:dyDescent="0.35">
      <c r="A52" s="19" t="s">
        <v>1</v>
      </c>
      <c r="B52" s="56" t="s">
        <v>43</v>
      </c>
      <c r="C52" s="56" t="s">
        <v>44</v>
      </c>
      <c r="D52" s="56" t="s">
        <v>43</v>
      </c>
      <c r="E52" s="56" t="s">
        <v>44</v>
      </c>
      <c r="F52" s="56" t="s">
        <v>43</v>
      </c>
      <c r="G52" s="56" t="s">
        <v>44</v>
      </c>
      <c r="H52" s="56" t="s">
        <v>43</v>
      </c>
      <c r="I52" s="56" t="s">
        <v>44</v>
      </c>
      <c r="J52" s="56" t="s">
        <v>43</v>
      </c>
      <c r="K52" s="56" t="s">
        <v>44</v>
      </c>
    </row>
    <row r="53" spans="1:11" x14ac:dyDescent="0.35">
      <c r="A53" s="2" t="s">
        <v>129</v>
      </c>
      <c r="B53" s="57">
        <f>B54</f>
        <v>0</v>
      </c>
      <c r="C53" s="57">
        <f t="shared" ref="C53:K53" si="5">C54</f>
        <v>0</v>
      </c>
      <c r="D53" s="57">
        <f t="shared" si="5"/>
        <v>0</v>
      </c>
      <c r="E53" s="57">
        <f t="shared" si="5"/>
        <v>0</v>
      </c>
      <c r="F53" s="57">
        <f t="shared" si="5"/>
        <v>0</v>
      </c>
      <c r="G53" s="57">
        <f t="shared" si="5"/>
        <v>0</v>
      </c>
      <c r="H53" s="57">
        <f t="shared" si="5"/>
        <v>0</v>
      </c>
      <c r="I53" s="57">
        <f t="shared" si="5"/>
        <v>0</v>
      </c>
      <c r="J53" s="57">
        <f t="shared" si="5"/>
        <v>0</v>
      </c>
      <c r="K53" s="57">
        <f t="shared" si="5"/>
        <v>0</v>
      </c>
    </row>
    <row r="54" spans="1:11" x14ac:dyDescent="0.35">
      <c r="A54" s="59" t="s">
        <v>31</v>
      </c>
      <c r="B54" s="58">
        <f>D54+F54+H54+J54</f>
        <v>0</v>
      </c>
      <c r="C54" s="58"/>
      <c r="D54" s="58">
        <f>'แผน-ผล ส่วนงานสนับสนุน'!F62</f>
        <v>0</v>
      </c>
      <c r="E54" s="58"/>
      <c r="F54" s="58">
        <f>'แผน-ผล ส่วนงานสนับสนุน'!H62</f>
        <v>0</v>
      </c>
      <c r="G54" s="58"/>
      <c r="H54" s="58">
        <f>'แผน-ผล ส่วนงานสนับสนุน'!J62</f>
        <v>0</v>
      </c>
      <c r="I54" s="58"/>
      <c r="J54" s="58">
        <f>'แผน-ผล ส่วนงานสนับสนุน'!L62</f>
        <v>0</v>
      </c>
      <c r="K54" s="58"/>
    </row>
    <row r="55" spans="1:11" x14ac:dyDescent="0.35">
      <c r="A55" s="53" t="s">
        <v>98</v>
      </c>
      <c r="B55" s="57">
        <f>B54</f>
        <v>0</v>
      </c>
      <c r="C55" s="57">
        <f t="shared" ref="C55:K55" si="6">C54</f>
        <v>0</v>
      </c>
      <c r="D55" s="57">
        <f t="shared" si="6"/>
        <v>0</v>
      </c>
      <c r="E55" s="57">
        <f t="shared" si="6"/>
        <v>0</v>
      </c>
      <c r="F55" s="57">
        <f t="shared" si="6"/>
        <v>0</v>
      </c>
      <c r="G55" s="57">
        <f t="shared" si="6"/>
        <v>0</v>
      </c>
      <c r="H55" s="57">
        <f t="shared" si="6"/>
        <v>0</v>
      </c>
      <c r="I55" s="57">
        <f t="shared" si="6"/>
        <v>0</v>
      </c>
      <c r="J55" s="57">
        <f t="shared" si="6"/>
        <v>0</v>
      </c>
      <c r="K55" s="57">
        <f t="shared" si="6"/>
        <v>0</v>
      </c>
    </row>
    <row r="57" spans="1:11" x14ac:dyDescent="0.35">
      <c r="H57" s="86" t="s">
        <v>109</v>
      </c>
      <c r="I57" s="86"/>
      <c r="J57" s="86"/>
      <c r="K57" s="86"/>
    </row>
    <row r="59" spans="1:11" x14ac:dyDescent="0.35">
      <c r="H59" s="86" t="s">
        <v>110</v>
      </c>
      <c r="I59" s="86"/>
      <c r="J59" s="86"/>
      <c r="K59" s="86"/>
    </row>
    <row r="60" spans="1:11" x14ac:dyDescent="0.35">
      <c r="H60" s="86" t="s">
        <v>111</v>
      </c>
      <c r="I60" s="86"/>
      <c r="J60" s="86"/>
      <c r="K60" s="86"/>
    </row>
    <row r="67" spans="1:11" x14ac:dyDescent="0.35">
      <c r="A67" s="85" t="s">
        <v>126</v>
      </c>
      <c r="B67" s="85"/>
      <c r="C67" s="85"/>
      <c r="D67" s="85"/>
      <c r="E67" s="85"/>
      <c r="F67" s="85"/>
      <c r="G67" s="85"/>
      <c r="H67" s="85"/>
      <c r="I67" s="85"/>
      <c r="J67" s="85"/>
      <c r="K67" s="85"/>
    </row>
    <row r="68" spans="1:11" x14ac:dyDescent="0.35">
      <c r="A68" s="82" t="s">
        <v>0</v>
      </c>
      <c r="B68" s="82"/>
      <c r="C68" s="82"/>
      <c r="D68" s="82"/>
      <c r="E68" s="82"/>
      <c r="F68" s="82"/>
      <c r="G68" s="82"/>
      <c r="H68" s="82"/>
      <c r="I68" s="82"/>
      <c r="J68" s="82"/>
      <c r="K68" s="82"/>
    </row>
    <row r="69" spans="1:11" x14ac:dyDescent="0.35">
      <c r="A69" s="82" t="s">
        <v>122</v>
      </c>
      <c r="B69" s="82"/>
      <c r="C69" s="82"/>
      <c r="D69" s="82"/>
      <c r="E69" s="82"/>
      <c r="F69" s="82"/>
      <c r="G69" s="82"/>
      <c r="H69" s="82"/>
      <c r="I69" s="82"/>
      <c r="J69" s="82"/>
      <c r="K69" s="82"/>
    </row>
    <row r="70" spans="1:11" ht="22.5" x14ac:dyDescent="0.35">
      <c r="A70" s="49" t="s">
        <v>29</v>
      </c>
      <c r="B70" s="52"/>
      <c r="C70" s="52"/>
      <c r="D70" s="52"/>
      <c r="E70" s="52"/>
      <c r="F70" s="52"/>
      <c r="G70" s="52"/>
      <c r="H70" s="54"/>
      <c r="I70" s="49"/>
      <c r="J70" s="52"/>
      <c r="K70" s="52"/>
    </row>
    <row r="71" spans="1:11" ht="22.5" x14ac:dyDescent="0.35">
      <c r="A71" s="60" t="s">
        <v>25</v>
      </c>
      <c r="B71" s="52"/>
      <c r="C71" s="52"/>
      <c r="D71" s="52"/>
      <c r="E71" s="52"/>
      <c r="F71" s="52"/>
      <c r="G71" s="52"/>
      <c r="H71" s="54"/>
      <c r="I71" s="49"/>
      <c r="J71" s="52"/>
      <c r="K71" s="52"/>
    </row>
    <row r="72" spans="1:11" x14ac:dyDescent="0.35">
      <c r="A72" s="61" t="s">
        <v>73</v>
      </c>
      <c r="B72" s="52"/>
      <c r="C72" s="52"/>
      <c r="D72" s="52"/>
      <c r="E72" s="52"/>
      <c r="F72" s="52"/>
      <c r="G72" s="52"/>
      <c r="H72" s="52"/>
      <c r="I72" s="52"/>
      <c r="J72" s="52"/>
      <c r="K72" s="52"/>
    </row>
    <row r="73" spans="1:11" x14ac:dyDescent="0.35">
      <c r="G73" s="48"/>
      <c r="H73" s="49"/>
      <c r="J73" s="48"/>
      <c r="K73" s="49"/>
    </row>
    <row r="74" spans="1:11" x14ac:dyDescent="0.35">
      <c r="A74" s="19" t="s">
        <v>89</v>
      </c>
      <c r="B74" s="83" t="s">
        <v>5</v>
      </c>
      <c r="C74" s="83"/>
      <c r="D74" s="83" t="s">
        <v>90</v>
      </c>
      <c r="E74" s="83"/>
      <c r="F74" s="83" t="s">
        <v>91</v>
      </c>
      <c r="G74" s="83"/>
      <c r="H74" s="83" t="s">
        <v>92</v>
      </c>
      <c r="I74" s="83"/>
      <c r="J74" s="83" t="s">
        <v>93</v>
      </c>
      <c r="K74" s="83"/>
    </row>
    <row r="75" spans="1:11" x14ac:dyDescent="0.35">
      <c r="A75" s="19" t="s">
        <v>1</v>
      </c>
      <c r="B75" s="56" t="s">
        <v>43</v>
      </c>
      <c r="C75" s="56" t="s">
        <v>44</v>
      </c>
      <c r="D75" s="56" t="s">
        <v>43</v>
      </c>
      <c r="E75" s="56" t="s">
        <v>44</v>
      </c>
      <c r="F75" s="56" t="s">
        <v>43</v>
      </c>
      <c r="G75" s="56" t="s">
        <v>44</v>
      </c>
      <c r="H75" s="56" t="s">
        <v>43</v>
      </c>
      <c r="I75" s="56" t="s">
        <v>44</v>
      </c>
      <c r="J75" s="56" t="s">
        <v>43</v>
      </c>
      <c r="K75" s="56" t="s">
        <v>44</v>
      </c>
    </row>
    <row r="76" spans="1:11" ht="42" x14ac:dyDescent="0.35">
      <c r="A76" s="109" t="s">
        <v>130</v>
      </c>
      <c r="B76" s="57">
        <f>B77</f>
        <v>0</v>
      </c>
      <c r="C76" s="57">
        <f t="shared" ref="C76" si="7">C77</f>
        <v>0</v>
      </c>
      <c r="D76" s="57">
        <f t="shared" ref="D76" si="8">D77</f>
        <v>0</v>
      </c>
      <c r="E76" s="57">
        <f t="shared" ref="E76" si="9">E77</f>
        <v>0</v>
      </c>
      <c r="F76" s="57">
        <f t="shared" ref="F76" si="10">F77</f>
        <v>0</v>
      </c>
      <c r="G76" s="57">
        <f t="shared" ref="G76" si="11">G77</f>
        <v>0</v>
      </c>
      <c r="H76" s="57">
        <f t="shared" ref="H76" si="12">H77</f>
        <v>0</v>
      </c>
      <c r="I76" s="57">
        <f t="shared" ref="I76" si="13">I77</f>
        <v>0</v>
      </c>
      <c r="J76" s="57">
        <f t="shared" ref="J76" si="14">J77</f>
        <v>0</v>
      </c>
      <c r="K76" s="57">
        <f t="shared" ref="K76" si="15">K77</f>
        <v>0</v>
      </c>
    </row>
    <row r="77" spans="1:11" ht="42" x14ac:dyDescent="0.35">
      <c r="A77" s="7" t="s">
        <v>32</v>
      </c>
      <c r="B77" s="58">
        <f>D77+F77+H77+J77</f>
        <v>0</v>
      </c>
      <c r="C77" s="58"/>
      <c r="D77" s="58">
        <f>'แผน-ผล ส่วนงานสนับสนุน'!F80</f>
        <v>0</v>
      </c>
      <c r="E77" s="58"/>
      <c r="F77" s="58">
        <f>'แผน-ผล ส่วนงานสนับสนุน'!H80</f>
        <v>0</v>
      </c>
      <c r="G77" s="58"/>
      <c r="H77" s="58">
        <f>'แผน-ผล ส่วนงานสนับสนุน'!J80</f>
        <v>0</v>
      </c>
      <c r="I77" s="58"/>
      <c r="J77" s="58">
        <f>'แผน-ผล ส่วนงานสนับสนุน'!L80</f>
        <v>0</v>
      </c>
      <c r="K77" s="58"/>
    </row>
    <row r="78" spans="1:11" x14ac:dyDescent="0.35">
      <c r="A78" s="53" t="s">
        <v>98</v>
      </c>
      <c r="B78" s="57">
        <f>B77</f>
        <v>0</v>
      </c>
      <c r="C78" s="57">
        <f t="shared" ref="C78" si="16">C77</f>
        <v>0</v>
      </c>
      <c r="D78" s="57">
        <f t="shared" ref="D78" si="17">D77</f>
        <v>0</v>
      </c>
      <c r="E78" s="57">
        <f t="shared" ref="E78" si="18">E77</f>
        <v>0</v>
      </c>
      <c r="F78" s="57">
        <f t="shared" ref="F78" si="19">F77</f>
        <v>0</v>
      </c>
      <c r="G78" s="57">
        <f t="shared" ref="G78" si="20">G77</f>
        <v>0</v>
      </c>
      <c r="H78" s="57">
        <f t="shared" ref="H78" si="21">H77</f>
        <v>0</v>
      </c>
      <c r="I78" s="57">
        <f t="shared" ref="I78" si="22">I77</f>
        <v>0</v>
      </c>
      <c r="J78" s="57">
        <f t="shared" ref="J78" si="23">J77</f>
        <v>0</v>
      </c>
      <c r="K78" s="57">
        <f t="shared" ref="K78" si="24">K77</f>
        <v>0</v>
      </c>
    </row>
    <row r="80" spans="1:11" x14ac:dyDescent="0.35">
      <c r="H80" s="86" t="s">
        <v>109</v>
      </c>
      <c r="I80" s="86"/>
      <c r="J80" s="86"/>
      <c r="K80" s="86"/>
    </row>
    <row r="82" spans="1:11" x14ac:dyDescent="0.35">
      <c r="H82" s="86" t="s">
        <v>110</v>
      </c>
      <c r="I82" s="86"/>
      <c r="J82" s="86"/>
      <c r="K82" s="86"/>
    </row>
    <row r="83" spans="1:11" x14ac:dyDescent="0.35">
      <c r="H83" s="86" t="s">
        <v>111</v>
      </c>
      <c r="I83" s="86"/>
      <c r="J83" s="86"/>
      <c r="K83" s="86"/>
    </row>
    <row r="88" spans="1:11" x14ac:dyDescent="0.35">
      <c r="A88" s="85" t="s">
        <v>126</v>
      </c>
      <c r="B88" s="85"/>
      <c r="C88" s="85"/>
      <c r="D88" s="85"/>
      <c r="E88" s="85"/>
      <c r="F88" s="85"/>
      <c r="G88" s="85"/>
      <c r="H88" s="85"/>
      <c r="I88" s="85"/>
      <c r="J88" s="85"/>
      <c r="K88" s="85"/>
    </row>
    <row r="89" spans="1:11" x14ac:dyDescent="0.35">
      <c r="A89" s="82" t="s">
        <v>0</v>
      </c>
      <c r="B89" s="82"/>
      <c r="C89" s="82"/>
      <c r="D89" s="82"/>
      <c r="E89" s="82"/>
      <c r="F89" s="82"/>
      <c r="G89" s="82"/>
      <c r="H89" s="82"/>
      <c r="I89" s="82"/>
      <c r="J89" s="82"/>
      <c r="K89" s="82"/>
    </row>
    <row r="90" spans="1:11" x14ac:dyDescent="0.35">
      <c r="A90" s="82" t="s">
        <v>122</v>
      </c>
      <c r="B90" s="82"/>
      <c r="C90" s="82"/>
      <c r="D90" s="82"/>
      <c r="E90" s="82"/>
      <c r="F90" s="82"/>
      <c r="G90" s="82"/>
      <c r="H90" s="82"/>
      <c r="I90" s="82"/>
      <c r="J90" s="82"/>
      <c r="K90" s="82"/>
    </row>
    <row r="91" spans="1:11" ht="22.5" x14ac:dyDescent="0.35">
      <c r="A91" s="60" t="s">
        <v>26</v>
      </c>
      <c r="B91" s="52"/>
      <c r="C91" s="52"/>
      <c r="D91" s="52"/>
      <c r="E91" s="52"/>
      <c r="F91" s="52"/>
      <c r="G91" s="52"/>
      <c r="H91" s="54"/>
      <c r="I91" s="49"/>
      <c r="J91" s="52"/>
      <c r="K91" s="52"/>
    </row>
    <row r="92" spans="1:11" ht="44.25" customHeight="1" x14ac:dyDescent="0.35">
      <c r="A92" s="84" t="s">
        <v>81</v>
      </c>
      <c r="B92" s="84"/>
      <c r="C92" s="84"/>
      <c r="D92" s="84"/>
      <c r="E92" s="84"/>
      <c r="F92" s="84"/>
      <c r="G92" s="84"/>
      <c r="H92" s="84"/>
      <c r="I92" s="84"/>
      <c r="J92" s="84"/>
      <c r="K92" s="84"/>
    </row>
    <row r="93" spans="1:11" x14ac:dyDescent="0.35">
      <c r="G93" s="48"/>
      <c r="H93" s="49"/>
      <c r="J93" s="48"/>
      <c r="K93" s="49"/>
    </row>
    <row r="94" spans="1:11" x14ac:dyDescent="0.35">
      <c r="A94" s="19" t="s">
        <v>89</v>
      </c>
      <c r="B94" s="83" t="s">
        <v>5</v>
      </c>
      <c r="C94" s="83"/>
      <c r="D94" s="83" t="s">
        <v>90</v>
      </c>
      <c r="E94" s="83"/>
      <c r="F94" s="83" t="s">
        <v>91</v>
      </c>
      <c r="G94" s="83"/>
      <c r="H94" s="83" t="s">
        <v>92</v>
      </c>
      <c r="I94" s="83"/>
      <c r="J94" s="83" t="s">
        <v>93</v>
      </c>
      <c r="K94" s="83"/>
    </row>
    <row r="95" spans="1:11" x14ac:dyDescent="0.35">
      <c r="A95" s="19" t="s">
        <v>1</v>
      </c>
      <c r="B95" s="56" t="s">
        <v>43</v>
      </c>
      <c r="C95" s="56" t="s">
        <v>44</v>
      </c>
      <c r="D95" s="56" t="s">
        <v>43</v>
      </c>
      <c r="E95" s="56" t="s">
        <v>44</v>
      </c>
      <c r="F95" s="56" t="s">
        <v>43</v>
      </c>
      <c r="G95" s="56" t="s">
        <v>44</v>
      </c>
      <c r="H95" s="56" t="s">
        <v>43</v>
      </c>
      <c r="I95" s="56" t="s">
        <v>44</v>
      </c>
      <c r="J95" s="56" t="s">
        <v>43</v>
      </c>
      <c r="K95" s="56" t="s">
        <v>44</v>
      </c>
    </row>
    <row r="96" spans="1:11" x14ac:dyDescent="0.35">
      <c r="A96" s="2" t="s">
        <v>131</v>
      </c>
      <c r="B96" s="57">
        <f>B97</f>
        <v>0</v>
      </c>
      <c r="C96" s="57">
        <f t="shared" ref="C96" si="25">C97</f>
        <v>0</v>
      </c>
      <c r="D96" s="57">
        <f t="shared" ref="D96" si="26">D97</f>
        <v>0</v>
      </c>
      <c r="E96" s="57">
        <f t="shared" ref="E96" si="27">E97</f>
        <v>0</v>
      </c>
      <c r="F96" s="57">
        <f t="shared" ref="F96" si="28">F97</f>
        <v>0</v>
      </c>
      <c r="G96" s="57">
        <f t="shared" ref="G96" si="29">G97</f>
        <v>0</v>
      </c>
      <c r="H96" s="57">
        <f t="shared" ref="H96" si="30">H97</f>
        <v>0</v>
      </c>
      <c r="I96" s="57">
        <f t="shared" ref="I96" si="31">I97</f>
        <v>0</v>
      </c>
      <c r="J96" s="57">
        <f t="shared" ref="J96" si="32">J97</f>
        <v>0</v>
      </c>
      <c r="K96" s="57">
        <f t="shared" ref="K96" si="33">K97</f>
        <v>0</v>
      </c>
    </row>
    <row r="97" spans="1:11" ht="42" x14ac:dyDescent="0.35">
      <c r="A97" s="7" t="s">
        <v>101</v>
      </c>
      <c r="B97" s="58">
        <f>D97+F97+H97+J97</f>
        <v>0</v>
      </c>
      <c r="C97" s="58"/>
      <c r="D97" s="58">
        <f>'แผน-ผล ส่วนงานสนับสนุน'!F87</f>
        <v>0</v>
      </c>
      <c r="E97" s="58"/>
      <c r="F97" s="58">
        <f>'แผน-ผล ส่วนงานสนับสนุน'!H87</f>
        <v>0</v>
      </c>
      <c r="G97" s="58"/>
      <c r="H97" s="58">
        <f>'แผน-ผล ส่วนงานสนับสนุน'!J87</f>
        <v>0</v>
      </c>
      <c r="I97" s="58"/>
      <c r="J97" s="58">
        <f>'แผน-ผล ส่วนงานสนับสนุน'!L87</f>
        <v>0</v>
      </c>
      <c r="K97" s="58"/>
    </row>
    <row r="98" spans="1:11" x14ac:dyDescent="0.35">
      <c r="A98" s="53" t="s">
        <v>98</v>
      </c>
      <c r="B98" s="57">
        <f>B97</f>
        <v>0</v>
      </c>
      <c r="C98" s="57">
        <f t="shared" ref="C98" si="34">C97</f>
        <v>0</v>
      </c>
      <c r="D98" s="57">
        <f t="shared" ref="D98" si="35">D97</f>
        <v>0</v>
      </c>
      <c r="E98" s="57">
        <f t="shared" ref="E98" si="36">E97</f>
        <v>0</v>
      </c>
      <c r="F98" s="57">
        <f t="shared" ref="F98" si="37">F97</f>
        <v>0</v>
      </c>
      <c r="G98" s="57">
        <f t="shared" ref="G98" si="38">G97</f>
        <v>0</v>
      </c>
      <c r="H98" s="57">
        <f t="shared" ref="H98" si="39">H97</f>
        <v>0</v>
      </c>
      <c r="I98" s="57">
        <f t="shared" ref="I98" si="40">I97</f>
        <v>0</v>
      </c>
      <c r="J98" s="57">
        <f t="shared" ref="J98" si="41">J97</f>
        <v>0</v>
      </c>
      <c r="K98" s="57">
        <f t="shared" ref="K98" si="42">K97</f>
        <v>0</v>
      </c>
    </row>
    <row r="100" spans="1:11" x14ac:dyDescent="0.35">
      <c r="H100" s="86" t="s">
        <v>109</v>
      </c>
      <c r="I100" s="86"/>
      <c r="J100" s="86"/>
      <c r="K100" s="86"/>
    </row>
    <row r="102" spans="1:11" x14ac:dyDescent="0.35">
      <c r="H102" s="86" t="s">
        <v>110</v>
      </c>
      <c r="I102" s="86"/>
      <c r="J102" s="86"/>
      <c r="K102" s="86"/>
    </row>
    <row r="103" spans="1:11" x14ac:dyDescent="0.35">
      <c r="H103" s="86" t="s">
        <v>111</v>
      </c>
      <c r="I103" s="86"/>
      <c r="J103" s="86"/>
      <c r="K103" s="86"/>
    </row>
  </sheetData>
  <mergeCells count="56">
    <mergeCell ref="H102:K102"/>
    <mergeCell ref="H103:K103"/>
    <mergeCell ref="H60:K60"/>
    <mergeCell ref="H80:K80"/>
    <mergeCell ref="H82:K82"/>
    <mergeCell ref="H83:K83"/>
    <mergeCell ref="H100:K100"/>
    <mergeCell ref="A67:K67"/>
    <mergeCell ref="A68:K68"/>
    <mergeCell ref="A69:K69"/>
    <mergeCell ref="B74:C74"/>
    <mergeCell ref="D74:E74"/>
    <mergeCell ref="F74:G74"/>
    <mergeCell ref="H74:I74"/>
    <mergeCell ref="J74:K74"/>
    <mergeCell ref="A88:K88"/>
    <mergeCell ref="H38:K38"/>
    <mergeCell ref="H40:K40"/>
    <mergeCell ref="H41:K41"/>
    <mergeCell ref="H57:K57"/>
    <mergeCell ref="H59:K59"/>
    <mergeCell ref="A44:K44"/>
    <mergeCell ref="A45:K45"/>
    <mergeCell ref="A46:K46"/>
    <mergeCell ref="B51:C51"/>
    <mergeCell ref="D51:E51"/>
    <mergeCell ref="F51:G51"/>
    <mergeCell ref="H51:I51"/>
    <mergeCell ref="J51:K51"/>
    <mergeCell ref="A1:K1"/>
    <mergeCell ref="A2:K2"/>
    <mergeCell ref="H15:K15"/>
    <mergeCell ref="H17:K17"/>
    <mergeCell ref="H18:K18"/>
    <mergeCell ref="A3:K3"/>
    <mergeCell ref="B8:C8"/>
    <mergeCell ref="D8:E8"/>
    <mergeCell ref="F8:G8"/>
    <mergeCell ref="H8:I8"/>
    <mergeCell ref="J8:K8"/>
    <mergeCell ref="A23:K23"/>
    <mergeCell ref="A24:K24"/>
    <mergeCell ref="A25:K25"/>
    <mergeCell ref="B30:C30"/>
    <mergeCell ref="D30:E30"/>
    <mergeCell ref="F30:G30"/>
    <mergeCell ref="H30:I30"/>
    <mergeCell ref="J30:K30"/>
    <mergeCell ref="A89:K89"/>
    <mergeCell ref="A90:K90"/>
    <mergeCell ref="B94:C94"/>
    <mergeCell ref="D94:E94"/>
    <mergeCell ref="F94:G94"/>
    <mergeCell ref="H94:I94"/>
    <mergeCell ref="J94:K94"/>
    <mergeCell ref="A92:K92"/>
  </mergeCells>
  <pageMargins left="0.70866141732283472" right="0.31496062992125984" top="0.94488188976377963" bottom="0.55118110236220474" header="0.31496062992125984" footer="0.31496062992125984"/>
  <pageSetup paperSize="9" orientation="landscape" r:id="rId1"/>
  <headerFooter>
    <oddHeader>&amp;R&amp;"TH SarabunPSK,ธรรมดา"&amp;14&amp;P</oddHeader>
    <oddFooter>&amp;R&amp;"TH SarabunPSK,ธรรมดา"&amp;14รายงานแผนการปฏิบัติงานและการใช้จ่ายงบประมาณ ปี 2562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view="pageBreakPreview" zoomScale="90" zoomScaleNormal="80" zoomScaleSheetLayoutView="90" workbookViewId="0">
      <selection activeCell="A2" sqref="A2"/>
    </sheetView>
  </sheetViews>
  <sheetFormatPr defaultColWidth="9.125" defaultRowHeight="21" x14ac:dyDescent="0.35"/>
  <cols>
    <col min="1" max="1" width="32.625" style="70" customWidth="1"/>
    <col min="2" max="2" width="11.125" style="69" customWidth="1"/>
    <col min="3" max="3" width="12.875" style="70" customWidth="1"/>
    <col min="4" max="4" width="11.125" style="70" customWidth="1"/>
    <col min="5" max="5" width="15.875" style="70" customWidth="1"/>
    <col min="6" max="9" width="10.25" style="70" customWidth="1"/>
    <col min="10" max="10" width="12.875" style="70" customWidth="1"/>
    <col min="11" max="11" width="10.25" style="70" customWidth="1"/>
    <col min="12" max="12" width="8" style="70" hidden="1" customWidth="1"/>
    <col min="13" max="13" width="166.875" style="72" hidden="1" customWidth="1"/>
    <col min="14" max="14" width="8" style="70" hidden="1" customWidth="1"/>
    <col min="15" max="255" width="9.125" style="70"/>
    <col min="256" max="256" width="65.875" style="70" customWidth="1"/>
    <col min="257" max="257" width="11.125" style="70" customWidth="1"/>
    <col min="258" max="258" width="12.875" style="70" customWidth="1"/>
    <col min="259" max="259" width="11.125" style="70" customWidth="1"/>
    <col min="260" max="260" width="15.875" style="70" customWidth="1"/>
    <col min="261" max="264" width="10.25" style="70" customWidth="1"/>
    <col min="265" max="265" width="12.875" style="70" customWidth="1"/>
    <col min="266" max="267" width="10.25" style="70" customWidth="1"/>
    <col min="268" max="270" width="0" style="70" hidden="1" customWidth="1"/>
    <col min="271" max="511" width="9.125" style="70"/>
    <col min="512" max="512" width="65.875" style="70" customWidth="1"/>
    <col min="513" max="513" width="11.125" style="70" customWidth="1"/>
    <col min="514" max="514" width="12.875" style="70" customWidth="1"/>
    <col min="515" max="515" width="11.125" style="70" customWidth="1"/>
    <col min="516" max="516" width="15.875" style="70" customWidth="1"/>
    <col min="517" max="520" width="10.25" style="70" customWidth="1"/>
    <col min="521" max="521" width="12.875" style="70" customWidth="1"/>
    <col min="522" max="523" width="10.25" style="70" customWidth="1"/>
    <col min="524" max="526" width="0" style="70" hidden="1" customWidth="1"/>
    <col min="527" max="767" width="9.125" style="70"/>
    <col min="768" max="768" width="65.875" style="70" customWidth="1"/>
    <col min="769" max="769" width="11.125" style="70" customWidth="1"/>
    <col min="770" max="770" width="12.875" style="70" customWidth="1"/>
    <col min="771" max="771" width="11.125" style="70" customWidth="1"/>
    <col min="772" max="772" width="15.875" style="70" customWidth="1"/>
    <col min="773" max="776" width="10.25" style="70" customWidth="1"/>
    <col min="777" max="777" width="12.875" style="70" customWidth="1"/>
    <col min="778" max="779" width="10.25" style="70" customWidth="1"/>
    <col min="780" max="782" width="0" style="70" hidden="1" customWidth="1"/>
    <col min="783" max="1023" width="9.125" style="70"/>
    <col min="1024" max="1024" width="65.875" style="70" customWidth="1"/>
    <col min="1025" max="1025" width="11.125" style="70" customWidth="1"/>
    <col min="1026" max="1026" width="12.875" style="70" customWidth="1"/>
    <col min="1027" max="1027" width="11.125" style="70" customWidth="1"/>
    <col min="1028" max="1028" width="15.875" style="70" customWidth="1"/>
    <col min="1029" max="1032" width="10.25" style="70" customWidth="1"/>
    <col min="1033" max="1033" width="12.875" style="70" customWidth="1"/>
    <col min="1034" max="1035" width="10.25" style="70" customWidth="1"/>
    <col min="1036" max="1038" width="0" style="70" hidden="1" customWidth="1"/>
    <col min="1039" max="1279" width="9.125" style="70"/>
    <col min="1280" max="1280" width="65.875" style="70" customWidth="1"/>
    <col min="1281" max="1281" width="11.125" style="70" customWidth="1"/>
    <col min="1282" max="1282" width="12.875" style="70" customWidth="1"/>
    <col min="1283" max="1283" width="11.125" style="70" customWidth="1"/>
    <col min="1284" max="1284" width="15.875" style="70" customWidth="1"/>
    <col min="1285" max="1288" width="10.25" style="70" customWidth="1"/>
    <col min="1289" max="1289" width="12.875" style="70" customWidth="1"/>
    <col min="1290" max="1291" width="10.25" style="70" customWidth="1"/>
    <col min="1292" max="1294" width="0" style="70" hidden="1" customWidth="1"/>
    <col min="1295" max="1535" width="9.125" style="70"/>
    <col min="1536" max="1536" width="65.875" style="70" customWidth="1"/>
    <col min="1537" max="1537" width="11.125" style="70" customWidth="1"/>
    <col min="1538" max="1538" width="12.875" style="70" customWidth="1"/>
    <col min="1539" max="1539" width="11.125" style="70" customWidth="1"/>
    <col min="1540" max="1540" width="15.875" style="70" customWidth="1"/>
    <col min="1541" max="1544" width="10.25" style="70" customWidth="1"/>
    <col min="1545" max="1545" width="12.875" style="70" customWidth="1"/>
    <col min="1546" max="1547" width="10.25" style="70" customWidth="1"/>
    <col min="1548" max="1550" width="0" style="70" hidden="1" customWidth="1"/>
    <col min="1551" max="1791" width="9.125" style="70"/>
    <col min="1792" max="1792" width="65.875" style="70" customWidth="1"/>
    <col min="1793" max="1793" width="11.125" style="70" customWidth="1"/>
    <col min="1794" max="1794" width="12.875" style="70" customWidth="1"/>
    <col min="1795" max="1795" width="11.125" style="70" customWidth="1"/>
    <col min="1796" max="1796" width="15.875" style="70" customWidth="1"/>
    <col min="1797" max="1800" width="10.25" style="70" customWidth="1"/>
    <col min="1801" max="1801" width="12.875" style="70" customWidth="1"/>
    <col min="1802" max="1803" width="10.25" style="70" customWidth="1"/>
    <col min="1804" max="1806" width="0" style="70" hidden="1" customWidth="1"/>
    <col min="1807" max="2047" width="9.125" style="70"/>
    <col min="2048" max="2048" width="65.875" style="70" customWidth="1"/>
    <col min="2049" max="2049" width="11.125" style="70" customWidth="1"/>
    <col min="2050" max="2050" width="12.875" style="70" customWidth="1"/>
    <col min="2051" max="2051" width="11.125" style="70" customWidth="1"/>
    <col min="2052" max="2052" width="15.875" style="70" customWidth="1"/>
    <col min="2053" max="2056" width="10.25" style="70" customWidth="1"/>
    <col min="2057" max="2057" width="12.875" style="70" customWidth="1"/>
    <col min="2058" max="2059" width="10.25" style="70" customWidth="1"/>
    <col min="2060" max="2062" width="0" style="70" hidden="1" customWidth="1"/>
    <col min="2063" max="2303" width="9.125" style="70"/>
    <col min="2304" max="2304" width="65.875" style="70" customWidth="1"/>
    <col min="2305" max="2305" width="11.125" style="70" customWidth="1"/>
    <col min="2306" max="2306" width="12.875" style="70" customWidth="1"/>
    <col min="2307" max="2307" width="11.125" style="70" customWidth="1"/>
    <col min="2308" max="2308" width="15.875" style="70" customWidth="1"/>
    <col min="2309" max="2312" width="10.25" style="70" customWidth="1"/>
    <col min="2313" max="2313" width="12.875" style="70" customWidth="1"/>
    <col min="2314" max="2315" width="10.25" style="70" customWidth="1"/>
    <col min="2316" max="2318" width="0" style="70" hidden="1" customWidth="1"/>
    <col min="2319" max="2559" width="9.125" style="70"/>
    <col min="2560" max="2560" width="65.875" style="70" customWidth="1"/>
    <col min="2561" max="2561" width="11.125" style="70" customWidth="1"/>
    <col min="2562" max="2562" width="12.875" style="70" customWidth="1"/>
    <col min="2563" max="2563" width="11.125" style="70" customWidth="1"/>
    <col min="2564" max="2564" width="15.875" style="70" customWidth="1"/>
    <col min="2565" max="2568" width="10.25" style="70" customWidth="1"/>
    <col min="2569" max="2569" width="12.875" style="70" customWidth="1"/>
    <col min="2570" max="2571" width="10.25" style="70" customWidth="1"/>
    <col min="2572" max="2574" width="0" style="70" hidden="1" customWidth="1"/>
    <col min="2575" max="2815" width="9.125" style="70"/>
    <col min="2816" max="2816" width="65.875" style="70" customWidth="1"/>
    <col min="2817" max="2817" width="11.125" style="70" customWidth="1"/>
    <col min="2818" max="2818" width="12.875" style="70" customWidth="1"/>
    <col min="2819" max="2819" width="11.125" style="70" customWidth="1"/>
    <col min="2820" max="2820" width="15.875" style="70" customWidth="1"/>
    <col min="2821" max="2824" width="10.25" style="70" customWidth="1"/>
    <col min="2825" max="2825" width="12.875" style="70" customWidth="1"/>
    <col min="2826" max="2827" width="10.25" style="70" customWidth="1"/>
    <col min="2828" max="2830" width="0" style="70" hidden="1" customWidth="1"/>
    <col min="2831" max="3071" width="9.125" style="70"/>
    <col min="3072" max="3072" width="65.875" style="70" customWidth="1"/>
    <col min="3073" max="3073" width="11.125" style="70" customWidth="1"/>
    <col min="3074" max="3074" width="12.875" style="70" customWidth="1"/>
    <col min="3075" max="3075" width="11.125" style="70" customWidth="1"/>
    <col min="3076" max="3076" width="15.875" style="70" customWidth="1"/>
    <col min="3077" max="3080" width="10.25" style="70" customWidth="1"/>
    <col min="3081" max="3081" width="12.875" style="70" customWidth="1"/>
    <col min="3082" max="3083" width="10.25" style="70" customWidth="1"/>
    <col min="3084" max="3086" width="0" style="70" hidden="1" customWidth="1"/>
    <col min="3087" max="3327" width="9.125" style="70"/>
    <col min="3328" max="3328" width="65.875" style="70" customWidth="1"/>
    <col min="3329" max="3329" width="11.125" style="70" customWidth="1"/>
    <col min="3330" max="3330" width="12.875" style="70" customWidth="1"/>
    <col min="3331" max="3331" width="11.125" style="70" customWidth="1"/>
    <col min="3332" max="3332" width="15.875" style="70" customWidth="1"/>
    <col min="3333" max="3336" width="10.25" style="70" customWidth="1"/>
    <col min="3337" max="3337" width="12.875" style="70" customWidth="1"/>
    <col min="3338" max="3339" width="10.25" style="70" customWidth="1"/>
    <col min="3340" max="3342" width="0" style="70" hidden="1" customWidth="1"/>
    <col min="3343" max="3583" width="9.125" style="70"/>
    <col min="3584" max="3584" width="65.875" style="70" customWidth="1"/>
    <col min="3585" max="3585" width="11.125" style="70" customWidth="1"/>
    <col min="3586" max="3586" width="12.875" style="70" customWidth="1"/>
    <col min="3587" max="3587" width="11.125" style="70" customWidth="1"/>
    <col min="3588" max="3588" width="15.875" style="70" customWidth="1"/>
    <col min="3589" max="3592" width="10.25" style="70" customWidth="1"/>
    <col min="3593" max="3593" width="12.875" style="70" customWidth="1"/>
    <col min="3594" max="3595" width="10.25" style="70" customWidth="1"/>
    <col min="3596" max="3598" width="0" style="70" hidden="1" customWidth="1"/>
    <col min="3599" max="3839" width="9.125" style="70"/>
    <col min="3840" max="3840" width="65.875" style="70" customWidth="1"/>
    <col min="3841" max="3841" width="11.125" style="70" customWidth="1"/>
    <col min="3842" max="3842" width="12.875" style="70" customWidth="1"/>
    <col min="3843" max="3843" width="11.125" style="70" customWidth="1"/>
    <col min="3844" max="3844" width="15.875" style="70" customWidth="1"/>
    <col min="3845" max="3848" width="10.25" style="70" customWidth="1"/>
    <col min="3849" max="3849" width="12.875" style="70" customWidth="1"/>
    <col min="3850" max="3851" width="10.25" style="70" customWidth="1"/>
    <col min="3852" max="3854" width="0" style="70" hidden="1" customWidth="1"/>
    <col min="3855" max="4095" width="9.125" style="70"/>
    <col min="4096" max="4096" width="65.875" style="70" customWidth="1"/>
    <col min="4097" max="4097" width="11.125" style="70" customWidth="1"/>
    <col min="4098" max="4098" width="12.875" style="70" customWidth="1"/>
    <col min="4099" max="4099" width="11.125" style="70" customWidth="1"/>
    <col min="4100" max="4100" width="15.875" style="70" customWidth="1"/>
    <col min="4101" max="4104" width="10.25" style="70" customWidth="1"/>
    <col min="4105" max="4105" width="12.875" style="70" customWidth="1"/>
    <col min="4106" max="4107" width="10.25" style="70" customWidth="1"/>
    <col min="4108" max="4110" width="0" style="70" hidden="1" customWidth="1"/>
    <col min="4111" max="4351" width="9.125" style="70"/>
    <col min="4352" max="4352" width="65.875" style="70" customWidth="1"/>
    <col min="4353" max="4353" width="11.125" style="70" customWidth="1"/>
    <col min="4354" max="4354" width="12.875" style="70" customWidth="1"/>
    <col min="4355" max="4355" width="11.125" style="70" customWidth="1"/>
    <col min="4356" max="4356" width="15.875" style="70" customWidth="1"/>
    <col min="4357" max="4360" width="10.25" style="70" customWidth="1"/>
    <col min="4361" max="4361" width="12.875" style="70" customWidth="1"/>
    <col min="4362" max="4363" width="10.25" style="70" customWidth="1"/>
    <col min="4364" max="4366" width="0" style="70" hidden="1" customWidth="1"/>
    <col min="4367" max="4607" width="9.125" style="70"/>
    <col min="4608" max="4608" width="65.875" style="70" customWidth="1"/>
    <col min="4609" max="4609" width="11.125" style="70" customWidth="1"/>
    <col min="4610" max="4610" width="12.875" style="70" customWidth="1"/>
    <col min="4611" max="4611" width="11.125" style="70" customWidth="1"/>
    <col min="4612" max="4612" width="15.875" style="70" customWidth="1"/>
    <col min="4613" max="4616" width="10.25" style="70" customWidth="1"/>
    <col min="4617" max="4617" width="12.875" style="70" customWidth="1"/>
    <col min="4618" max="4619" width="10.25" style="70" customWidth="1"/>
    <col min="4620" max="4622" width="0" style="70" hidden="1" customWidth="1"/>
    <col min="4623" max="4863" width="9.125" style="70"/>
    <col min="4864" max="4864" width="65.875" style="70" customWidth="1"/>
    <col min="4865" max="4865" width="11.125" style="70" customWidth="1"/>
    <col min="4866" max="4866" width="12.875" style="70" customWidth="1"/>
    <col min="4867" max="4867" width="11.125" style="70" customWidth="1"/>
    <col min="4868" max="4868" width="15.875" style="70" customWidth="1"/>
    <col min="4869" max="4872" width="10.25" style="70" customWidth="1"/>
    <col min="4873" max="4873" width="12.875" style="70" customWidth="1"/>
    <col min="4874" max="4875" width="10.25" style="70" customWidth="1"/>
    <col min="4876" max="4878" width="0" style="70" hidden="1" customWidth="1"/>
    <col min="4879" max="5119" width="9.125" style="70"/>
    <col min="5120" max="5120" width="65.875" style="70" customWidth="1"/>
    <col min="5121" max="5121" width="11.125" style="70" customWidth="1"/>
    <col min="5122" max="5122" width="12.875" style="70" customWidth="1"/>
    <col min="5123" max="5123" width="11.125" style="70" customWidth="1"/>
    <col min="5124" max="5124" width="15.875" style="70" customWidth="1"/>
    <col min="5125" max="5128" width="10.25" style="70" customWidth="1"/>
    <col min="5129" max="5129" width="12.875" style="70" customWidth="1"/>
    <col min="5130" max="5131" width="10.25" style="70" customWidth="1"/>
    <col min="5132" max="5134" width="0" style="70" hidden="1" customWidth="1"/>
    <col min="5135" max="5375" width="9.125" style="70"/>
    <col min="5376" max="5376" width="65.875" style="70" customWidth="1"/>
    <col min="5377" max="5377" width="11.125" style="70" customWidth="1"/>
    <col min="5378" max="5378" width="12.875" style="70" customWidth="1"/>
    <col min="5379" max="5379" width="11.125" style="70" customWidth="1"/>
    <col min="5380" max="5380" width="15.875" style="70" customWidth="1"/>
    <col min="5381" max="5384" width="10.25" style="70" customWidth="1"/>
    <col min="5385" max="5385" width="12.875" style="70" customWidth="1"/>
    <col min="5386" max="5387" width="10.25" style="70" customWidth="1"/>
    <col min="5388" max="5390" width="0" style="70" hidden="1" customWidth="1"/>
    <col min="5391" max="5631" width="9.125" style="70"/>
    <col min="5632" max="5632" width="65.875" style="70" customWidth="1"/>
    <col min="5633" max="5633" width="11.125" style="70" customWidth="1"/>
    <col min="5634" max="5634" width="12.875" style="70" customWidth="1"/>
    <col min="5635" max="5635" width="11.125" style="70" customWidth="1"/>
    <col min="5636" max="5636" width="15.875" style="70" customWidth="1"/>
    <col min="5637" max="5640" width="10.25" style="70" customWidth="1"/>
    <col min="5641" max="5641" width="12.875" style="70" customWidth="1"/>
    <col min="5642" max="5643" width="10.25" style="70" customWidth="1"/>
    <col min="5644" max="5646" width="0" style="70" hidden="1" customWidth="1"/>
    <col min="5647" max="5887" width="9.125" style="70"/>
    <col min="5888" max="5888" width="65.875" style="70" customWidth="1"/>
    <col min="5889" max="5889" width="11.125" style="70" customWidth="1"/>
    <col min="5890" max="5890" width="12.875" style="70" customWidth="1"/>
    <col min="5891" max="5891" width="11.125" style="70" customWidth="1"/>
    <col min="5892" max="5892" width="15.875" style="70" customWidth="1"/>
    <col min="5893" max="5896" width="10.25" style="70" customWidth="1"/>
    <col min="5897" max="5897" width="12.875" style="70" customWidth="1"/>
    <col min="5898" max="5899" width="10.25" style="70" customWidth="1"/>
    <col min="5900" max="5902" width="0" style="70" hidden="1" customWidth="1"/>
    <col min="5903" max="6143" width="9.125" style="70"/>
    <col min="6144" max="6144" width="65.875" style="70" customWidth="1"/>
    <col min="6145" max="6145" width="11.125" style="70" customWidth="1"/>
    <col min="6146" max="6146" width="12.875" style="70" customWidth="1"/>
    <col min="6147" max="6147" width="11.125" style="70" customWidth="1"/>
    <col min="6148" max="6148" width="15.875" style="70" customWidth="1"/>
    <col min="6149" max="6152" width="10.25" style="70" customWidth="1"/>
    <col min="6153" max="6153" width="12.875" style="70" customWidth="1"/>
    <col min="6154" max="6155" width="10.25" style="70" customWidth="1"/>
    <col min="6156" max="6158" width="0" style="70" hidden="1" customWidth="1"/>
    <col min="6159" max="6399" width="9.125" style="70"/>
    <col min="6400" max="6400" width="65.875" style="70" customWidth="1"/>
    <col min="6401" max="6401" width="11.125" style="70" customWidth="1"/>
    <col min="6402" max="6402" width="12.875" style="70" customWidth="1"/>
    <col min="6403" max="6403" width="11.125" style="70" customWidth="1"/>
    <col min="6404" max="6404" width="15.875" style="70" customWidth="1"/>
    <col min="6405" max="6408" width="10.25" style="70" customWidth="1"/>
    <col min="6409" max="6409" width="12.875" style="70" customWidth="1"/>
    <col min="6410" max="6411" width="10.25" style="70" customWidth="1"/>
    <col min="6412" max="6414" width="0" style="70" hidden="1" customWidth="1"/>
    <col min="6415" max="6655" width="9.125" style="70"/>
    <col min="6656" max="6656" width="65.875" style="70" customWidth="1"/>
    <col min="6657" max="6657" width="11.125" style="70" customWidth="1"/>
    <col min="6658" max="6658" width="12.875" style="70" customWidth="1"/>
    <col min="6659" max="6659" width="11.125" style="70" customWidth="1"/>
    <col min="6660" max="6660" width="15.875" style="70" customWidth="1"/>
    <col min="6661" max="6664" width="10.25" style="70" customWidth="1"/>
    <col min="6665" max="6665" width="12.875" style="70" customWidth="1"/>
    <col min="6666" max="6667" width="10.25" style="70" customWidth="1"/>
    <col min="6668" max="6670" width="0" style="70" hidden="1" customWidth="1"/>
    <col min="6671" max="6911" width="9.125" style="70"/>
    <col min="6912" max="6912" width="65.875" style="70" customWidth="1"/>
    <col min="6913" max="6913" width="11.125" style="70" customWidth="1"/>
    <col min="6914" max="6914" width="12.875" style="70" customWidth="1"/>
    <col min="6915" max="6915" width="11.125" style="70" customWidth="1"/>
    <col min="6916" max="6916" width="15.875" style="70" customWidth="1"/>
    <col min="6917" max="6920" width="10.25" style="70" customWidth="1"/>
    <col min="6921" max="6921" width="12.875" style="70" customWidth="1"/>
    <col min="6922" max="6923" width="10.25" style="70" customWidth="1"/>
    <col min="6924" max="6926" width="0" style="70" hidden="1" customWidth="1"/>
    <col min="6927" max="7167" width="9.125" style="70"/>
    <col min="7168" max="7168" width="65.875" style="70" customWidth="1"/>
    <col min="7169" max="7169" width="11.125" style="70" customWidth="1"/>
    <col min="7170" max="7170" width="12.875" style="70" customWidth="1"/>
    <col min="7171" max="7171" width="11.125" style="70" customWidth="1"/>
    <col min="7172" max="7172" width="15.875" style="70" customWidth="1"/>
    <col min="7173" max="7176" width="10.25" style="70" customWidth="1"/>
    <col min="7177" max="7177" width="12.875" style="70" customWidth="1"/>
    <col min="7178" max="7179" width="10.25" style="70" customWidth="1"/>
    <col min="7180" max="7182" width="0" style="70" hidden="1" customWidth="1"/>
    <col min="7183" max="7423" width="9.125" style="70"/>
    <col min="7424" max="7424" width="65.875" style="70" customWidth="1"/>
    <col min="7425" max="7425" width="11.125" style="70" customWidth="1"/>
    <col min="7426" max="7426" width="12.875" style="70" customWidth="1"/>
    <col min="7427" max="7427" width="11.125" style="70" customWidth="1"/>
    <col min="7428" max="7428" width="15.875" style="70" customWidth="1"/>
    <col min="7429" max="7432" width="10.25" style="70" customWidth="1"/>
    <col min="7433" max="7433" width="12.875" style="70" customWidth="1"/>
    <col min="7434" max="7435" width="10.25" style="70" customWidth="1"/>
    <col min="7436" max="7438" width="0" style="70" hidden="1" customWidth="1"/>
    <col min="7439" max="7679" width="9.125" style="70"/>
    <col min="7680" max="7680" width="65.875" style="70" customWidth="1"/>
    <col min="7681" max="7681" width="11.125" style="70" customWidth="1"/>
    <col min="7682" max="7682" width="12.875" style="70" customWidth="1"/>
    <col min="7683" max="7683" width="11.125" style="70" customWidth="1"/>
    <col min="7684" max="7684" width="15.875" style="70" customWidth="1"/>
    <col min="7685" max="7688" width="10.25" style="70" customWidth="1"/>
    <col min="7689" max="7689" width="12.875" style="70" customWidth="1"/>
    <col min="7690" max="7691" width="10.25" style="70" customWidth="1"/>
    <col min="7692" max="7694" width="0" style="70" hidden="1" customWidth="1"/>
    <col min="7695" max="7935" width="9.125" style="70"/>
    <col min="7936" max="7936" width="65.875" style="70" customWidth="1"/>
    <col min="7937" max="7937" width="11.125" style="70" customWidth="1"/>
    <col min="7938" max="7938" width="12.875" style="70" customWidth="1"/>
    <col min="7939" max="7939" width="11.125" style="70" customWidth="1"/>
    <col min="7940" max="7940" width="15.875" style="70" customWidth="1"/>
    <col min="7941" max="7944" width="10.25" style="70" customWidth="1"/>
    <col min="7945" max="7945" width="12.875" style="70" customWidth="1"/>
    <col min="7946" max="7947" width="10.25" style="70" customWidth="1"/>
    <col min="7948" max="7950" width="0" style="70" hidden="1" customWidth="1"/>
    <col min="7951" max="8191" width="9.125" style="70"/>
    <col min="8192" max="8192" width="65.875" style="70" customWidth="1"/>
    <col min="8193" max="8193" width="11.125" style="70" customWidth="1"/>
    <col min="8194" max="8194" width="12.875" style="70" customWidth="1"/>
    <col min="8195" max="8195" width="11.125" style="70" customWidth="1"/>
    <col min="8196" max="8196" width="15.875" style="70" customWidth="1"/>
    <col min="8197" max="8200" width="10.25" style="70" customWidth="1"/>
    <col min="8201" max="8201" width="12.875" style="70" customWidth="1"/>
    <col min="8202" max="8203" width="10.25" style="70" customWidth="1"/>
    <col min="8204" max="8206" width="0" style="70" hidden="1" customWidth="1"/>
    <col min="8207" max="8447" width="9.125" style="70"/>
    <col min="8448" max="8448" width="65.875" style="70" customWidth="1"/>
    <col min="8449" max="8449" width="11.125" style="70" customWidth="1"/>
    <col min="8450" max="8450" width="12.875" style="70" customWidth="1"/>
    <col min="8451" max="8451" width="11.125" style="70" customWidth="1"/>
    <col min="8452" max="8452" width="15.875" style="70" customWidth="1"/>
    <col min="8453" max="8456" width="10.25" style="70" customWidth="1"/>
    <col min="8457" max="8457" width="12.875" style="70" customWidth="1"/>
    <col min="8458" max="8459" width="10.25" style="70" customWidth="1"/>
    <col min="8460" max="8462" width="0" style="70" hidden="1" customWidth="1"/>
    <col min="8463" max="8703" width="9.125" style="70"/>
    <col min="8704" max="8704" width="65.875" style="70" customWidth="1"/>
    <col min="8705" max="8705" width="11.125" style="70" customWidth="1"/>
    <col min="8706" max="8706" width="12.875" style="70" customWidth="1"/>
    <col min="8707" max="8707" width="11.125" style="70" customWidth="1"/>
    <col min="8708" max="8708" width="15.875" style="70" customWidth="1"/>
    <col min="8709" max="8712" width="10.25" style="70" customWidth="1"/>
    <col min="8713" max="8713" width="12.875" style="70" customWidth="1"/>
    <col min="8714" max="8715" width="10.25" style="70" customWidth="1"/>
    <col min="8716" max="8718" width="0" style="70" hidden="1" customWidth="1"/>
    <col min="8719" max="8959" width="9.125" style="70"/>
    <col min="8960" max="8960" width="65.875" style="70" customWidth="1"/>
    <col min="8961" max="8961" width="11.125" style="70" customWidth="1"/>
    <col min="8962" max="8962" width="12.875" style="70" customWidth="1"/>
    <col min="8963" max="8963" width="11.125" style="70" customWidth="1"/>
    <col min="8964" max="8964" width="15.875" style="70" customWidth="1"/>
    <col min="8965" max="8968" width="10.25" style="70" customWidth="1"/>
    <col min="8969" max="8969" width="12.875" style="70" customWidth="1"/>
    <col min="8970" max="8971" width="10.25" style="70" customWidth="1"/>
    <col min="8972" max="8974" width="0" style="70" hidden="1" customWidth="1"/>
    <col min="8975" max="9215" width="9.125" style="70"/>
    <col min="9216" max="9216" width="65.875" style="70" customWidth="1"/>
    <col min="9217" max="9217" width="11.125" style="70" customWidth="1"/>
    <col min="9218" max="9218" width="12.875" style="70" customWidth="1"/>
    <col min="9219" max="9219" width="11.125" style="70" customWidth="1"/>
    <col min="9220" max="9220" width="15.875" style="70" customWidth="1"/>
    <col min="9221" max="9224" width="10.25" style="70" customWidth="1"/>
    <col min="9225" max="9225" width="12.875" style="70" customWidth="1"/>
    <col min="9226" max="9227" width="10.25" style="70" customWidth="1"/>
    <col min="9228" max="9230" width="0" style="70" hidden="1" customWidth="1"/>
    <col min="9231" max="9471" width="9.125" style="70"/>
    <col min="9472" max="9472" width="65.875" style="70" customWidth="1"/>
    <col min="9473" max="9473" width="11.125" style="70" customWidth="1"/>
    <col min="9474" max="9474" width="12.875" style="70" customWidth="1"/>
    <col min="9475" max="9475" width="11.125" style="70" customWidth="1"/>
    <col min="9476" max="9476" width="15.875" style="70" customWidth="1"/>
    <col min="9477" max="9480" width="10.25" style="70" customWidth="1"/>
    <col min="9481" max="9481" width="12.875" style="70" customWidth="1"/>
    <col min="9482" max="9483" width="10.25" style="70" customWidth="1"/>
    <col min="9484" max="9486" width="0" style="70" hidden="1" customWidth="1"/>
    <col min="9487" max="9727" width="9.125" style="70"/>
    <col min="9728" max="9728" width="65.875" style="70" customWidth="1"/>
    <col min="9729" max="9729" width="11.125" style="70" customWidth="1"/>
    <col min="9730" max="9730" width="12.875" style="70" customWidth="1"/>
    <col min="9731" max="9731" width="11.125" style="70" customWidth="1"/>
    <col min="9732" max="9732" width="15.875" style="70" customWidth="1"/>
    <col min="9733" max="9736" width="10.25" style="70" customWidth="1"/>
    <col min="9737" max="9737" width="12.875" style="70" customWidth="1"/>
    <col min="9738" max="9739" width="10.25" style="70" customWidth="1"/>
    <col min="9740" max="9742" width="0" style="70" hidden="1" customWidth="1"/>
    <col min="9743" max="9983" width="9.125" style="70"/>
    <col min="9984" max="9984" width="65.875" style="70" customWidth="1"/>
    <col min="9985" max="9985" width="11.125" style="70" customWidth="1"/>
    <col min="9986" max="9986" width="12.875" style="70" customWidth="1"/>
    <col min="9987" max="9987" width="11.125" style="70" customWidth="1"/>
    <col min="9988" max="9988" width="15.875" style="70" customWidth="1"/>
    <col min="9989" max="9992" width="10.25" style="70" customWidth="1"/>
    <col min="9993" max="9993" width="12.875" style="70" customWidth="1"/>
    <col min="9994" max="9995" width="10.25" style="70" customWidth="1"/>
    <col min="9996" max="9998" width="0" style="70" hidden="1" customWidth="1"/>
    <col min="9999" max="10239" width="9.125" style="70"/>
    <col min="10240" max="10240" width="65.875" style="70" customWidth="1"/>
    <col min="10241" max="10241" width="11.125" style="70" customWidth="1"/>
    <col min="10242" max="10242" width="12.875" style="70" customWidth="1"/>
    <col min="10243" max="10243" width="11.125" style="70" customWidth="1"/>
    <col min="10244" max="10244" width="15.875" style="70" customWidth="1"/>
    <col min="10245" max="10248" width="10.25" style="70" customWidth="1"/>
    <col min="10249" max="10249" width="12.875" style="70" customWidth="1"/>
    <col min="10250" max="10251" width="10.25" style="70" customWidth="1"/>
    <col min="10252" max="10254" width="0" style="70" hidden="1" customWidth="1"/>
    <col min="10255" max="10495" width="9.125" style="70"/>
    <col min="10496" max="10496" width="65.875" style="70" customWidth="1"/>
    <col min="10497" max="10497" width="11.125" style="70" customWidth="1"/>
    <col min="10498" max="10498" width="12.875" style="70" customWidth="1"/>
    <col min="10499" max="10499" width="11.125" style="70" customWidth="1"/>
    <col min="10500" max="10500" width="15.875" style="70" customWidth="1"/>
    <col min="10501" max="10504" width="10.25" style="70" customWidth="1"/>
    <col min="10505" max="10505" width="12.875" style="70" customWidth="1"/>
    <col min="10506" max="10507" width="10.25" style="70" customWidth="1"/>
    <col min="10508" max="10510" width="0" style="70" hidden="1" customWidth="1"/>
    <col min="10511" max="10751" width="9.125" style="70"/>
    <col min="10752" max="10752" width="65.875" style="70" customWidth="1"/>
    <col min="10753" max="10753" width="11.125" style="70" customWidth="1"/>
    <col min="10754" max="10754" width="12.875" style="70" customWidth="1"/>
    <col min="10755" max="10755" width="11.125" style="70" customWidth="1"/>
    <col min="10756" max="10756" width="15.875" style="70" customWidth="1"/>
    <col min="10757" max="10760" width="10.25" style="70" customWidth="1"/>
    <col min="10761" max="10761" width="12.875" style="70" customWidth="1"/>
    <col min="10762" max="10763" width="10.25" style="70" customWidth="1"/>
    <col min="10764" max="10766" width="0" style="70" hidden="1" customWidth="1"/>
    <col min="10767" max="11007" width="9.125" style="70"/>
    <col min="11008" max="11008" width="65.875" style="70" customWidth="1"/>
    <col min="11009" max="11009" width="11.125" style="70" customWidth="1"/>
    <col min="11010" max="11010" width="12.875" style="70" customWidth="1"/>
    <col min="11011" max="11011" width="11.125" style="70" customWidth="1"/>
    <col min="11012" max="11012" width="15.875" style="70" customWidth="1"/>
    <col min="11013" max="11016" width="10.25" style="70" customWidth="1"/>
    <col min="11017" max="11017" width="12.875" style="70" customWidth="1"/>
    <col min="11018" max="11019" width="10.25" style="70" customWidth="1"/>
    <col min="11020" max="11022" width="0" style="70" hidden="1" customWidth="1"/>
    <col min="11023" max="11263" width="9.125" style="70"/>
    <col min="11264" max="11264" width="65.875" style="70" customWidth="1"/>
    <col min="11265" max="11265" width="11.125" style="70" customWidth="1"/>
    <col min="11266" max="11266" width="12.875" style="70" customWidth="1"/>
    <col min="11267" max="11267" width="11.125" style="70" customWidth="1"/>
    <col min="11268" max="11268" width="15.875" style="70" customWidth="1"/>
    <col min="11269" max="11272" width="10.25" style="70" customWidth="1"/>
    <col min="11273" max="11273" width="12.875" style="70" customWidth="1"/>
    <col min="11274" max="11275" width="10.25" style="70" customWidth="1"/>
    <col min="11276" max="11278" width="0" style="70" hidden="1" customWidth="1"/>
    <col min="11279" max="11519" width="9.125" style="70"/>
    <col min="11520" max="11520" width="65.875" style="70" customWidth="1"/>
    <col min="11521" max="11521" width="11.125" style="70" customWidth="1"/>
    <col min="11522" max="11522" width="12.875" style="70" customWidth="1"/>
    <col min="11523" max="11523" width="11.125" style="70" customWidth="1"/>
    <col min="11524" max="11524" width="15.875" style="70" customWidth="1"/>
    <col min="11525" max="11528" width="10.25" style="70" customWidth="1"/>
    <col min="11529" max="11529" width="12.875" style="70" customWidth="1"/>
    <col min="11530" max="11531" width="10.25" style="70" customWidth="1"/>
    <col min="11532" max="11534" width="0" style="70" hidden="1" customWidth="1"/>
    <col min="11535" max="11775" width="9.125" style="70"/>
    <col min="11776" max="11776" width="65.875" style="70" customWidth="1"/>
    <col min="11777" max="11777" width="11.125" style="70" customWidth="1"/>
    <col min="11778" max="11778" width="12.875" style="70" customWidth="1"/>
    <col min="11779" max="11779" width="11.125" style="70" customWidth="1"/>
    <col min="11780" max="11780" width="15.875" style="70" customWidth="1"/>
    <col min="11781" max="11784" width="10.25" style="70" customWidth="1"/>
    <col min="11785" max="11785" width="12.875" style="70" customWidth="1"/>
    <col min="11786" max="11787" width="10.25" style="70" customWidth="1"/>
    <col min="11788" max="11790" width="0" style="70" hidden="1" customWidth="1"/>
    <col min="11791" max="12031" width="9.125" style="70"/>
    <col min="12032" max="12032" width="65.875" style="70" customWidth="1"/>
    <col min="12033" max="12033" width="11.125" style="70" customWidth="1"/>
    <col min="12034" max="12034" width="12.875" style="70" customWidth="1"/>
    <col min="12035" max="12035" width="11.125" style="70" customWidth="1"/>
    <col min="12036" max="12036" width="15.875" style="70" customWidth="1"/>
    <col min="12037" max="12040" width="10.25" style="70" customWidth="1"/>
    <col min="12041" max="12041" width="12.875" style="70" customWidth="1"/>
    <col min="12042" max="12043" width="10.25" style="70" customWidth="1"/>
    <col min="12044" max="12046" width="0" style="70" hidden="1" customWidth="1"/>
    <col min="12047" max="12287" width="9.125" style="70"/>
    <col min="12288" max="12288" width="65.875" style="70" customWidth="1"/>
    <col min="12289" max="12289" width="11.125" style="70" customWidth="1"/>
    <col min="12290" max="12290" width="12.875" style="70" customWidth="1"/>
    <col min="12291" max="12291" width="11.125" style="70" customWidth="1"/>
    <col min="12292" max="12292" width="15.875" style="70" customWidth="1"/>
    <col min="12293" max="12296" width="10.25" style="70" customWidth="1"/>
    <col min="12297" max="12297" width="12.875" style="70" customWidth="1"/>
    <col min="12298" max="12299" width="10.25" style="70" customWidth="1"/>
    <col min="12300" max="12302" width="0" style="70" hidden="1" customWidth="1"/>
    <col min="12303" max="12543" width="9.125" style="70"/>
    <col min="12544" max="12544" width="65.875" style="70" customWidth="1"/>
    <col min="12545" max="12545" width="11.125" style="70" customWidth="1"/>
    <col min="12546" max="12546" width="12.875" style="70" customWidth="1"/>
    <col min="12547" max="12547" width="11.125" style="70" customWidth="1"/>
    <col min="12548" max="12548" width="15.875" style="70" customWidth="1"/>
    <col min="12549" max="12552" width="10.25" style="70" customWidth="1"/>
    <col min="12553" max="12553" width="12.875" style="70" customWidth="1"/>
    <col min="12554" max="12555" width="10.25" style="70" customWidth="1"/>
    <col min="12556" max="12558" width="0" style="70" hidden="1" customWidth="1"/>
    <col min="12559" max="12799" width="9.125" style="70"/>
    <col min="12800" max="12800" width="65.875" style="70" customWidth="1"/>
    <col min="12801" max="12801" width="11.125" style="70" customWidth="1"/>
    <col min="12802" max="12802" width="12.875" style="70" customWidth="1"/>
    <col min="12803" max="12803" width="11.125" style="70" customWidth="1"/>
    <col min="12804" max="12804" width="15.875" style="70" customWidth="1"/>
    <col min="12805" max="12808" width="10.25" style="70" customWidth="1"/>
    <col min="12809" max="12809" width="12.875" style="70" customWidth="1"/>
    <col min="12810" max="12811" width="10.25" style="70" customWidth="1"/>
    <col min="12812" max="12814" width="0" style="70" hidden="1" customWidth="1"/>
    <col min="12815" max="13055" width="9.125" style="70"/>
    <col min="13056" max="13056" width="65.875" style="70" customWidth="1"/>
    <col min="13057" max="13057" width="11.125" style="70" customWidth="1"/>
    <col min="13058" max="13058" width="12.875" style="70" customWidth="1"/>
    <col min="13059" max="13059" width="11.125" style="70" customWidth="1"/>
    <col min="13060" max="13060" width="15.875" style="70" customWidth="1"/>
    <col min="13061" max="13064" width="10.25" style="70" customWidth="1"/>
    <col min="13065" max="13065" width="12.875" style="70" customWidth="1"/>
    <col min="13066" max="13067" width="10.25" style="70" customWidth="1"/>
    <col min="13068" max="13070" width="0" style="70" hidden="1" customWidth="1"/>
    <col min="13071" max="13311" width="9.125" style="70"/>
    <col min="13312" max="13312" width="65.875" style="70" customWidth="1"/>
    <col min="13313" max="13313" width="11.125" style="70" customWidth="1"/>
    <col min="13314" max="13314" width="12.875" style="70" customWidth="1"/>
    <col min="13315" max="13315" width="11.125" style="70" customWidth="1"/>
    <col min="13316" max="13316" width="15.875" style="70" customWidth="1"/>
    <col min="13317" max="13320" width="10.25" style="70" customWidth="1"/>
    <col min="13321" max="13321" width="12.875" style="70" customWidth="1"/>
    <col min="13322" max="13323" width="10.25" style="70" customWidth="1"/>
    <col min="13324" max="13326" width="0" style="70" hidden="1" customWidth="1"/>
    <col min="13327" max="13567" width="9.125" style="70"/>
    <col min="13568" max="13568" width="65.875" style="70" customWidth="1"/>
    <col min="13569" max="13569" width="11.125" style="70" customWidth="1"/>
    <col min="13570" max="13570" width="12.875" style="70" customWidth="1"/>
    <col min="13571" max="13571" width="11.125" style="70" customWidth="1"/>
    <col min="13572" max="13572" width="15.875" style="70" customWidth="1"/>
    <col min="13573" max="13576" width="10.25" style="70" customWidth="1"/>
    <col min="13577" max="13577" width="12.875" style="70" customWidth="1"/>
    <col min="13578" max="13579" width="10.25" style="70" customWidth="1"/>
    <col min="13580" max="13582" width="0" style="70" hidden="1" customWidth="1"/>
    <col min="13583" max="13823" width="9.125" style="70"/>
    <col min="13824" max="13824" width="65.875" style="70" customWidth="1"/>
    <col min="13825" max="13825" width="11.125" style="70" customWidth="1"/>
    <col min="13826" max="13826" width="12.875" style="70" customWidth="1"/>
    <col min="13827" max="13827" width="11.125" style="70" customWidth="1"/>
    <col min="13828" max="13828" width="15.875" style="70" customWidth="1"/>
    <col min="13829" max="13832" width="10.25" style="70" customWidth="1"/>
    <col min="13833" max="13833" width="12.875" style="70" customWidth="1"/>
    <col min="13834" max="13835" width="10.25" style="70" customWidth="1"/>
    <col min="13836" max="13838" width="0" style="70" hidden="1" customWidth="1"/>
    <col min="13839" max="14079" width="9.125" style="70"/>
    <col min="14080" max="14080" width="65.875" style="70" customWidth="1"/>
    <col min="14081" max="14081" width="11.125" style="70" customWidth="1"/>
    <col min="14082" max="14082" width="12.875" style="70" customWidth="1"/>
    <col min="14083" max="14083" width="11.125" style="70" customWidth="1"/>
    <col min="14084" max="14084" width="15.875" style="70" customWidth="1"/>
    <col min="14085" max="14088" width="10.25" style="70" customWidth="1"/>
    <col min="14089" max="14089" width="12.875" style="70" customWidth="1"/>
    <col min="14090" max="14091" width="10.25" style="70" customWidth="1"/>
    <col min="14092" max="14094" width="0" style="70" hidden="1" customWidth="1"/>
    <col min="14095" max="14335" width="9.125" style="70"/>
    <col min="14336" max="14336" width="65.875" style="70" customWidth="1"/>
    <col min="14337" max="14337" width="11.125" style="70" customWidth="1"/>
    <col min="14338" max="14338" width="12.875" style="70" customWidth="1"/>
    <col min="14339" max="14339" width="11.125" style="70" customWidth="1"/>
    <col min="14340" max="14340" width="15.875" style="70" customWidth="1"/>
    <col min="14341" max="14344" width="10.25" style="70" customWidth="1"/>
    <col min="14345" max="14345" width="12.875" style="70" customWidth="1"/>
    <col min="14346" max="14347" width="10.25" style="70" customWidth="1"/>
    <col min="14348" max="14350" width="0" style="70" hidden="1" customWidth="1"/>
    <col min="14351" max="14591" width="9.125" style="70"/>
    <col min="14592" max="14592" width="65.875" style="70" customWidth="1"/>
    <col min="14593" max="14593" width="11.125" style="70" customWidth="1"/>
    <col min="14594" max="14594" width="12.875" style="70" customWidth="1"/>
    <col min="14595" max="14595" width="11.125" style="70" customWidth="1"/>
    <col min="14596" max="14596" width="15.875" style="70" customWidth="1"/>
    <col min="14597" max="14600" width="10.25" style="70" customWidth="1"/>
    <col min="14601" max="14601" width="12.875" style="70" customWidth="1"/>
    <col min="14602" max="14603" width="10.25" style="70" customWidth="1"/>
    <col min="14604" max="14606" width="0" style="70" hidden="1" customWidth="1"/>
    <col min="14607" max="14847" width="9.125" style="70"/>
    <col min="14848" max="14848" width="65.875" style="70" customWidth="1"/>
    <col min="14849" max="14849" width="11.125" style="70" customWidth="1"/>
    <col min="14850" max="14850" width="12.875" style="70" customWidth="1"/>
    <col min="14851" max="14851" width="11.125" style="70" customWidth="1"/>
    <col min="14852" max="14852" width="15.875" style="70" customWidth="1"/>
    <col min="14853" max="14856" width="10.25" style="70" customWidth="1"/>
    <col min="14857" max="14857" width="12.875" style="70" customWidth="1"/>
    <col min="14858" max="14859" width="10.25" style="70" customWidth="1"/>
    <col min="14860" max="14862" width="0" style="70" hidden="1" customWidth="1"/>
    <col min="14863" max="15103" width="9.125" style="70"/>
    <col min="15104" max="15104" width="65.875" style="70" customWidth="1"/>
    <col min="15105" max="15105" width="11.125" style="70" customWidth="1"/>
    <col min="15106" max="15106" width="12.875" style="70" customWidth="1"/>
    <col min="15107" max="15107" width="11.125" style="70" customWidth="1"/>
    <col min="15108" max="15108" width="15.875" style="70" customWidth="1"/>
    <col min="15109" max="15112" width="10.25" style="70" customWidth="1"/>
    <col min="15113" max="15113" width="12.875" style="70" customWidth="1"/>
    <col min="15114" max="15115" width="10.25" style="70" customWidth="1"/>
    <col min="15116" max="15118" width="0" style="70" hidden="1" customWidth="1"/>
    <col min="15119" max="15359" width="9.125" style="70"/>
    <col min="15360" max="15360" width="65.875" style="70" customWidth="1"/>
    <col min="15361" max="15361" width="11.125" style="70" customWidth="1"/>
    <col min="15362" max="15362" width="12.875" style="70" customWidth="1"/>
    <col min="15363" max="15363" width="11.125" style="70" customWidth="1"/>
    <col min="15364" max="15364" width="15.875" style="70" customWidth="1"/>
    <col min="15365" max="15368" width="10.25" style="70" customWidth="1"/>
    <col min="15369" max="15369" width="12.875" style="70" customWidth="1"/>
    <col min="15370" max="15371" width="10.25" style="70" customWidth="1"/>
    <col min="15372" max="15374" width="0" style="70" hidden="1" customWidth="1"/>
    <col min="15375" max="15615" width="9.125" style="70"/>
    <col min="15616" max="15616" width="65.875" style="70" customWidth="1"/>
    <col min="15617" max="15617" width="11.125" style="70" customWidth="1"/>
    <col min="15618" max="15618" width="12.875" style="70" customWidth="1"/>
    <col min="15619" max="15619" width="11.125" style="70" customWidth="1"/>
    <col min="15620" max="15620" width="15.875" style="70" customWidth="1"/>
    <col min="15621" max="15624" width="10.25" style="70" customWidth="1"/>
    <col min="15625" max="15625" width="12.875" style="70" customWidth="1"/>
    <col min="15626" max="15627" width="10.25" style="70" customWidth="1"/>
    <col min="15628" max="15630" width="0" style="70" hidden="1" customWidth="1"/>
    <col min="15631" max="15871" width="9.125" style="70"/>
    <col min="15872" max="15872" width="65.875" style="70" customWidth="1"/>
    <col min="15873" max="15873" width="11.125" style="70" customWidth="1"/>
    <col min="15874" max="15874" width="12.875" style="70" customWidth="1"/>
    <col min="15875" max="15875" width="11.125" style="70" customWidth="1"/>
    <col min="15876" max="15876" width="15.875" style="70" customWidth="1"/>
    <col min="15877" max="15880" width="10.25" style="70" customWidth="1"/>
    <col min="15881" max="15881" width="12.875" style="70" customWidth="1"/>
    <col min="15882" max="15883" width="10.25" style="70" customWidth="1"/>
    <col min="15884" max="15886" width="0" style="70" hidden="1" customWidth="1"/>
    <col min="15887" max="16127" width="9.125" style="70"/>
    <col min="16128" max="16128" width="65.875" style="70" customWidth="1"/>
    <col min="16129" max="16129" width="11.125" style="70" customWidth="1"/>
    <col min="16130" max="16130" width="12.875" style="70" customWidth="1"/>
    <col min="16131" max="16131" width="11.125" style="70" customWidth="1"/>
    <col min="16132" max="16132" width="15.875" style="70" customWidth="1"/>
    <col min="16133" max="16136" width="10.25" style="70" customWidth="1"/>
    <col min="16137" max="16137" width="12.875" style="70" customWidth="1"/>
    <col min="16138" max="16139" width="10.25" style="70" customWidth="1"/>
    <col min="16140" max="16142" width="0" style="70" hidden="1" customWidth="1"/>
    <col min="16143" max="16384" width="9.125" style="70"/>
  </cols>
  <sheetData>
    <row r="1" spans="1:13" s="62" customFormat="1" ht="23.25" customHeight="1" x14ac:dyDescent="0.35">
      <c r="A1" s="90" t="s">
        <v>127</v>
      </c>
      <c r="B1" s="90"/>
      <c r="C1" s="90"/>
      <c r="D1" s="90"/>
      <c r="E1" s="90"/>
      <c r="F1" s="90"/>
      <c r="G1" s="90"/>
      <c r="H1" s="90"/>
      <c r="I1" s="90"/>
      <c r="J1" s="90"/>
      <c r="K1" s="90"/>
      <c r="M1" s="63"/>
    </row>
    <row r="2" spans="1:13" s="62" customFormat="1" ht="23.25" customHeight="1" x14ac:dyDescent="0.35">
      <c r="A2" s="74"/>
      <c r="B2" s="74"/>
      <c r="C2" s="74"/>
      <c r="D2" s="74"/>
      <c r="E2" s="74"/>
      <c r="F2" s="74"/>
      <c r="G2" s="74"/>
      <c r="H2" s="74"/>
      <c r="I2" s="74"/>
      <c r="J2" s="74"/>
      <c r="K2" s="74"/>
      <c r="M2" s="63"/>
    </row>
    <row r="3" spans="1:13" s="73" customFormat="1" ht="63.95" customHeight="1" x14ac:dyDescent="0.2">
      <c r="A3" s="91" t="s">
        <v>116</v>
      </c>
      <c r="B3" s="92"/>
      <c r="C3" s="92"/>
      <c r="D3" s="92"/>
      <c r="E3" s="92"/>
      <c r="F3" s="92"/>
      <c r="G3" s="92"/>
      <c r="H3" s="92"/>
      <c r="I3" s="92"/>
      <c r="J3" s="92"/>
      <c r="K3" s="93"/>
      <c r="M3" s="63"/>
    </row>
    <row r="4" spans="1:13" s="63" customFormat="1" ht="63.95" customHeight="1" x14ac:dyDescent="0.2">
      <c r="A4" s="91" t="s">
        <v>104</v>
      </c>
      <c r="B4" s="92"/>
      <c r="C4" s="92"/>
      <c r="D4" s="92"/>
      <c r="E4" s="92"/>
      <c r="F4" s="92"/>
      <c r="G4" s="92"/>
      <c r="H4" s="92"/>
      <c r="I4" s="92"/>
      <c r="J4" s="92"/>
      <c r="K4" s="93"/>
    </row>
    <row r="5" spans="1:13" s="62" customFormat="1" ht="63.95" customHeight="1" x14ac:dyDescent="0.35">
      <c r="A5" s="94" t="s">
        <v>102</v>
      </c>
      <c r="B5" s="95"/>
      <c r="C5" s="95"/>
      <c r="D5" s="95"/>
      <c r="E5" s="95"/>
      <c r="F5" s="95"/>
      <c r="G5" s="95"/>
      <c r="H5" s="95"/>
      <c r="I5" s="95"/>
      <c r="J5" s="95"/>
      <c r="K5" s="96"/>
      <c r="M5" s="63"/>
    </row>
    <row r="6" spans="1:13" s="62" customFormat="1" ht="33.950000000000003" customHeight="1" x14ac:dyDescent="0.35">
      <c r="A6" s="97" t="s">
        <v>105</v>
      </c>
      <c r="B6" s="98"/>
      <c r="C6" s="98"/>
      <c r="D6" s="99"/>
      <c r="E6" s="97" t="s">
        <v>105</v>
      </c>
      <c r="F6" s="98"/>
      <c r="G6" s="98"/>
      <c r="H6" s="98"/>
      <c r="I6" s="98"/>
      <c r="J6" s="98"/>
      <c r="K6" s="99"/>
      <c r="M6" s="63"/>
    </row>
    <row r="7" spans="1:13" s="62" customFormat="1" ht="23.1" customHeight="1" x14ac:dyDescent="0.35">
      <c r="A7" s="87" t="s">
        <v>112</v>
      </c>
      <c r="B7" s="88"/>
      <c r="C7" s="88"/>
      <c r="D7" s="89"/>
      <c r="E7" s="87" t="s">
        <v>114</v>
      </c>
      <c r="F7" s="88"/>
      <c r="G7" s="88"/>
      <c r="H7" s="88"/>
      <c r="I7" s="88"/>
      <c r="J7" s="88"/>
      <c r="K7" s="89"/>
      <c r="M7" s="63"/>
    </row>
    <row r="8" spans="1:13" s="62" customFormat="1" ht="23.1" customHeight="1" x14ac:dyDescent="0.35">
      <c r="A8" s="87" t="s">
        <v>113</v>
      </c>
      <c r="B8" s="88"/>
      <c r="C8" s="88"/>
      <c r="D8" s="89"/>
      <c r="E8" s="103" t="s">
        <v>115</v>
      </c>
      <c r="F8" s="104"/>
      <c r="G8" s="104"/>
      <c r="H8" s="104"/>
      <c r="I8" s="104"/>
      <c r="J8" s="104"/>
      <c r="K8" s="105"/>
      <c r="M8" s="63"/>
    </row>
    <row r="9" spans="1:13" s="62" customFormat="1" ht="23.1" customHeight="1" x14ac:dyDescent="0.35">
      <c r="A9" s="100" t="s">
        <v>117</v>
      </c>
      <c r="B9" s="101"/>
      <c r="C9" s="101"/>
      <c r="D9" s="102"/>
      <c r="E9" s="100" t="s">
        <v>107</v>
      </c>
      <c r="F9" s="101"/>
      <c r="G9" s="101"/>
      <c r="H9" s="101"/>
      <c r="I9" s="101"/>
      <c r="J9" s="101"/>
      <c r="K9" s="102"/>
      <c r="M9" s="63"/>
    </row>
    <row r="10" spans="1:13" s="62" customFormat="1" ht="23.1" customHeight="1" x14ac:dyDescent="0.35">
      <c r="A10" s="64" t="s">
        <v>108</v>
      </c>
      <c r="B10" s="65"/>
      <c r="C10" s="66"/>
      <c r="D10" s="66"/>
      <c r="E10" s="66"/>
      <c r="F10" s="66"/>
      <c r="G10" s="66"/>
      <c r="H10" s="66"/>
      <c r="I10" s="66"/>
      <c r="J10" s="66"/>
      <c r="K10" s="67"/>
      <c r="M10" s="63"/>
    </row>
    <row r="11" spans="1:13" s="62" customFormat="1" ht="23.1" customHeight="1" x14ac:dyDescent="0.35">
      <c r="A11" s="68" t="s">
        <v>103</v>
      </c>
      <c r="B11" s="69"/>
      <c r="C11" s="70"/>
      <c r="D11" s="70"/>
      <c r="E11" s="70"/>
      <c r="F11" s="70"/>
      <c r="G11" s="70"/>
      <c r="H11" s="70"/>
      <c r="I11" s="70"/>
      <c r="J11" s="70"/>
      <c r="K11" s="71"/>
      <c r="M11" s="63"/>
    </row>
    <row r="12" spans="1:13" s="62" customFormat="1" ht="42" customHeight="1" x14ac:dyDescent="0.35">
      <c r="A12" s="106"/>
      <c r="B12" s="107"/>
      <c r="C12" s="107"/>
      <c r="D12" s="107"/>
      <c r="E12" s="107"/>
      <c r="F12" s="107"/>
      <c r="G12" s="107"/>
      <c r="H12" s="107"/>
      <c r="I12" s="107"/>
      <c r="J12" s="107"/>
      <c r="K12" s="108"/>
      <c r="M12" s="63"/>
    </row>
    <row r="13" spans="1:13" s="62" customFormat="1" ht="33.950000000000003" customHeight="1" x14ac:dyDescent="0.35">
      <c r="A13" s="97" t="s">
        <v>105</v>
      </c>
      <c r="B13" s="98"/>
      <c r="C13" s="98"/>
      <c r="D13" s="99"/>
      <c r="E13" s="98" t="s">
        <v>105</v>
      </c>
      <c r="F13" s="98"/>
      <c r="G13" s="98"/>
      <c r="H13" s="98"/>
      <c r="I13" s="98"/>
      <c r="J13" s="98"/>
      <c r="K13" s="99"/>
      <c r="M13" s="63"/>
    </row>
    <row r="14" spans="1:13" s="62" customFormat="1" ht="23.1" customHeight="1" x14ac:dyDescent="0.35">
      <c r="A14" s="87" t="s">
        <v>118</v>
      </c>
      <c r="B14" s="88"/>
      <c r="C14" s="88"/>
      <c r="D14" s="89"/>
      <c r="E14" s="88" t="s">
        <v>120</v>
      </c>
      <c r="F14" s="88"/>
      <c r="G14" s="88"/>
      <c r="H14" s="88"/>
      <c r="I14" s="88"/>
      <c r="J14" s="88"/>
      <c r="K14" s="89"/>
      <c r="M14" s="63"/>
    </row>
    <row r="15" spans="1:13" s="62" customFormat="1" ht="23.1" customHeight="1" x14ac:dyDescent="0.35">
      <c r="A15" s="87" t="s">
        <v>119</v>
      </c>
      <c r="B15" s="88"/>
      <c r="C15" s="88"/>
      <c r="D15" s="89"/>
      <c r="E15" s="104" t="s">
        <v>121</v>
      </c>
      <c r="F15" s="104"/>
      <c r="G15" s="104"/>
      <c r="H15" s="104"/>
      <c r="I15" s="104"/>
      <c r="J15" s="104"/>
      <c r="K15" s="105"/>
      <c r="M15" s="63"/>
    </row>
    <row r="16" spans="1:13" s="62" customFormat="1" ht="23.1" customHeight="1" x14ac:dyDescent="0.35">
      <c r="A16" s="100" t="s">
        <v>106</v>
      </c>
      <c r="B16" s="101"/>
      <c r="C16" s="101"/>
      <c r="D16" s="102"/>
      <c r="E16" s="100" t="s">
        <v>107</v>
      </c>
      <c r="F16" s="101"/>
      <c r="G16" s="101"/>
      <c r="H16" s="101"/>
      <c r="I16" s="101"/>
      <c r="J16" s="101"/>
      <c r="K16" s="102"/>
      <c r="M16" s="63"/>
    </row>
    <row r="19" spans="2:13" x14ac:dyDescent="0.35">
      <c r="B19" s="70"/>
      <c r="M19" s="70"/>
    </row>
  </sheetData>
  <mergeCells count="21">
    <mergeCell ref="A16:D16"/>
    <mergeCell ref="E16:K16"/>
    <mergeCell ref="A8:D8"/>
    <mergeCell ref="E8:K8"/>
    <mergeCell ref="A9:D9"/>
    <mergeCell ref="E9:K9"/>
    <mergeCell ref="A12:K12"/>
    <mergeCell ref="A13:D13"/>
    <mergeCell ref="E13:K13"/>
    <mergeCell ref="A15:D15"/>
    <mergeCell ref="E15:K15"/>
    <mergeCell ref="A7:D7"/>
    <mergeCell ref="E7:K7"/>
    <mergeCell ref="A14:D14"/>
    <mergeCell ref="E14:K14"/>
    <mergeCell ref="A1:K1"/>
    <mergeCell ref="A3:K3"/>
    <mergeCell ref="A4:K4"/>
    <mergeCell ref="A5:K5"/>
    <mergeCell ref="A6:D6"/>
    <mergeCell ref="E6:K6"/>
  </mergeCells>
  <pageMargins left="0.39370078740157483" right="0.15748031496062992" top="0.78740157480314965" bottom="0.55118110236220474"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3</vt:i4>
      </vt:variant>
      <vt:variant>
        <vt:lpstr>ช่วงที่มีชื่อ</vt:lpstr>
      </vt:variant>
      <vt:variant>
        <vt:i4>3</vt:i4>
      </vt:variant>
    </vt:vector>
  </HeadingPairs>
  <TitlesOfParts>
    <vt:vector size="6" baseType="lpstr">
      <vt:lpstr>แผน-ผล ส่วนงานสนับสนุน</vt:lpstr>
      <vt:lpstr>สรุป</vt:lpstr>
      <vt:lpstr>เหตุผลคำชี้แจง</vt:lpstr>
      <vt:lpstr>'แผน-ผล ส่วนงานสนับสนุน'!Print_Area</vt:lpstr>
      <vt:lpstr>สรุป!Print_Area</vt:lpstr>
      <vt:lpstr>'แผน-ผล ส่วนงานสนับสนุน'!Print_Titles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MCU</cp:lastModifiedBy>
  <cp:lastPrinted>2018-10-10T08:40:11Z</cp:lastPrinted>
  <dcterms:created xsi:type="dcterms:W3CDTF">2018-07-31T01:26:23Z</dcterms:created>
  <dcterms:modified xsi:type="dcterms:W3CDTF">2018-10-16T04:07:10Z</dcterms:modified>
</cp:coreProperties>
</file>